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C94" i="23"/>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<sst xmlns="http://schemas.openxmlformats.org/spreadsheetml/2006/main" count="1078" uniqueCount="589">
  <si>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</si>
  <si>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</si>
  <si>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</si>
  <si>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</si>
  <si>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</si>
  <si>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</si>
  <si>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</si>
  <si>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</si>
  <si>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</si>
  <si>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</si>
  <si>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</si>
  <si>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</si>
  <si>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</si>
  <si>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</si>
  <si>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</si>
  <si>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</si>
  <si>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</si>
  <si>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</si>
  <si>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</si>
  <si>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</si>
  <si>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</si>
  <si>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</si>
  <si>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</si>
  <si>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</si>
  <si>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</si>
  <si>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</si>
  <si>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</si>
  <si>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</si>
  <si>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</si>
  <si>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</si>
  <si>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</si>
  <si>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</si>
  <si>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</si>
  <si>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</si>
  <si>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</si>
  <si>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</si>
  <si>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</si>
  <si>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</si>
  <si>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</si>
  <si>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</si>
  <si>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</si>
  <si>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</si>
  <si>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</si>
  <si>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</si>
  <si>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</si>
  <si>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</si>
  <si>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</si>
  <si>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</si>
  <si>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</si>
  <si>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</si>
  <si>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</si>
  <si>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</si>
  <si>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</si>
  <si>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</si>
  <si>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</si>
  <si>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</si>
  <si>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</si>
  <si>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</si>
  <si>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</si>
  <si>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</si>
  <si>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</si>
  <si>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</si>
  <si>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</si>
  <si>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</si>
  <si>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</si>
  <si>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</si>
  <si>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</si>
  <si>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</si>
  <si>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</si>
  <si>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</si>
  <si>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</si>
  <si>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</si>
  <si>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</si>
  <si>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</si>
  <si>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</si>
  <si>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</si>
  <si>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</si>
  <si>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</si>
  <si>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</si>
  <si>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</si>
  <si>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</si>
  <si>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</si>
  <si>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</si>
  <si>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</si>
  <si>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</si>
  <si>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</si>
  <si>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</si>
  <si>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</si>
  <si>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</si>
  <si>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</si>
  <si>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</si>
  <si>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</si>
  <si>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</si>
  <si>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</si>
  <si>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</si>
  <si>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</si>
  <si>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</si>
  <si>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</si>
  <si>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</si>
  <si>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</si>
  <si>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</si>
  <si>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</si>
  <si>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</si>
  <si>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</si>
  <si>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</si>
  <si>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</si>
  <si>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</si>
  <si>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</si>
  <si>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</si>
  <si>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</si>
  <si>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</si>
  <si>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</si>
  <si>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</si>
  <si>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</si>
  <si>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</si>
  <si>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</si>
  <si>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</si>
  <si>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</si>
  <si>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</si>
  <si>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</si>
  <si>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</si>
  <si>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</si>
  <si>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</si>
  <si>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</si>
  <si>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</si>
  <si>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</si>
  <si>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</si>
  <si>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</si>
  <si>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</si>
  <si>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</si>
  <si>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</si>
  <si>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</si>
  <si>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</si>
  <si>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</si>
  <si>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</si>
  <si>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</si>
  <si>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</si>
  <si>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</si>
  <si>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</si>
  <si>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</si>
  <si>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</si>
  <si>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</si>
  <si>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</si>
  <si>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</si>
  <si>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</si>
  <si>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</si>
  <si>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</si>
  <si>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</si>
  <si>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</si>
  <si>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</si>
  <si>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</si>
  <si>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</si>
  <si>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</si>
  <si>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</si>
  <si>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</si>
  <si>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</si>
  <si>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</si>
  <si>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</si>
  <si>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</si>
  <si>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</si>
  <si>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</si>
  <si>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</si>
  <si>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</si>
  <si>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</si>
  <si>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</si>
  <si>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</si>
  <si>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</si>
  <si>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</si>
  <si>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</si>
  <si>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</si>
  <si>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</si>
  <si>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</si>
  <si>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</si>
  <si>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</si>
  <si>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</si>
  <si>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</si>
  <si>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</si>
  <si>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</si>
  <si>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</si>
  <si>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</si>
  <si>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</si>
  <si>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</si>
  <si>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</si>
  <si>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</si>
  <si>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</si>
  <si>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</si>
  <si>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</si>
  <si>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</si>
  <si>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</si>
  <si>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</si>
  <si>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</si>
  <si>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</si>
  <si>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</si>
  <si>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</si>
  <si>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</si>
  <si>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</si>
  <si>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</si>
  <si>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</si>
  <si>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</si>
  <si>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</si>
  <si>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</si>
  <si>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</si>
  <si>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</si>
  <si>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</si>
  <si>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</si>
  <si>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</si>
  <si>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</si>
  <si>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</si>
  <si>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</si>
  <si>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</si>
  <si>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</si>
  <si>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</si>
  <si>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</si>
  <si>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</si>
  <si>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</si>
  <si>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</si>
  <si>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</si>
  <si>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</si>
  <si>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</si>
  <si>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</si>
  <si>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</si>
  <si>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</si>
  <si>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</si>
  <si>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</si>
  <si>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</si>
  <si>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</si>
  <si>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</si>
  <si>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</si>
  <si>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</si>
  <si>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</si>
  <si>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</si>
  <si>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</si>
  <si>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</si>
  <si>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</si>
  <si>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</si>
  <si>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</si>
  <si>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</si>
  <si>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</si>
  <si>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</si>
  <si>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</si>
  <si>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</si>
  <si>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</si>
  <si>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</si>
  <si>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</si>
  <si>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</si>
  <si>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</si>
  <si>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</si>
  <si>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</si>
  <si>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</si>
  <si>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</si>
  <si>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</si>
  <si>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</si>
  <si>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</si>
  <si>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</si>
  <si>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</si>
  <si>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</si>
  <si>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</si>
  <si>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</si>
  <si>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</si>
  <si>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</si>
  <si>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</si>
  <si>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</si>
  <si>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</si>
  <si>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</si>
  <si>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</si>
  <si>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</si>
  <si>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</si>
  <si>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</si>
  <si>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</si>
  <si>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</si>
  <si>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</si>
  <si>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</si>
  <si>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</si>
  <si>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</si>
  <si>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</si>
  <si>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</si>
  <si>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</si>
  <si>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</si>
  <si>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</si>
  <si>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</si>
  <si>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</si>
  <si>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</si>
  <si>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</si>
  <si>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</si>
  <si>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</si>
  <si>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</si>
  <si>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</si>
  <si>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</si>
  <si>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</si>
  <si>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</si>
  <si>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</si>
  <si>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</si>
  <si>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</si>
  <si>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</si>
  <si>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</si>
  <si>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</si>
  <si>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</si>
  <si>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</si>
  <si>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</si>
  <si>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</si>
  <si>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</si>
  <si>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</si>
  <si>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</si>
  <si>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</si>
  <si>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</si>
  <si>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</si>
  <si>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</si>
  <si>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</si>
  <si>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</si>
  <si>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</si>
  <si>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</si>
  <si>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</si>
  <si>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</si>
  <si>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</si>
  <si>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</si>
  <si>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</si>
  <si>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</si>
  <si>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</si>
  <si>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</si>
  <si>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</si>
  <si>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</si>
  <si>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</si>
  <si>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</si>
  <si>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</si>
  <si>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</si>
  <si>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</si>
  <si>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</si>
  <si>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</si>
  <si>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</si>
  <si>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</si>
  <si>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</si>
  <si>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</si>
  <si>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</si>
  <si>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</si>
  <si>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</si>
  <si>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</si>
  <si>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</si>
  <si>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</si>
  <si>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</si>
  <si>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</si>
  <si>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</si>
  <si>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</si>
  <si>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</si>
  <si>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</si>
  <si>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</si>
  <si>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</si>
  <si>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</si>
  <si>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</si>
  <si>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</si>
  <si>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</si>
  <si>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</si>
  <si>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</si>
  <si>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</si>
  <si>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</si>
  <si>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</si>
  <si>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</si>
  <si>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</si>
  <si>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</si>
  <si>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</si>
  <si>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</si>
  <si>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</si>
  <si>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</si>
  <si>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</si>
  <si>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</si>
  <si>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</si>
  <si>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</si>
  <si>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</si>
  <si>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</si>
  <si>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</si>
  <si>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</si>
  <si>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</si>
  <si>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</si>
  <si>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</si>
  <si>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</si>
  <si>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</si>
  <si>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</si>
  <si>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</si>
  <si>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</si>
  <si>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</si>
  <si>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</si>
  <si>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</si>
  <si>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</si>
  <si>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</si>
  <si>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</si>
  <si>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</si>
  <si>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</si>
  <si>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</si>
  <si>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</si>
  <si>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</si>
  <si>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</si>
  <si>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</si>
  <si>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</si>
  <si>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</si>
  <si>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</si>
  <si>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</si>
  <si>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</si>
  <si>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</si>
  <si>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</si>
  <si>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</si>
  <si>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</si>
  <si>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</si>
  <si>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</si>
  <si>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</si>
  <si>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</si>
  <si>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</si>
  <si>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</si>
  <si>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</si>
  <si>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</si>
  <si>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</si>
  <si>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</si>
  <si>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</si>
  <si>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</si>
  <si>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</si>
  <si>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</si>
  <si>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</si>
  <si>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</si>
  <si>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</si>
  <si>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</si>
  <si>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</si>
  <si>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</si>
  <si>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</si>
  <si>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</si>
  <si>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</si>
  <si>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</si>
  <si>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</si>
  <si>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</si>
  <si>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</si>
  <si>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</si>
  <si>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</si>
  <si>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</si>
  <si>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</si>
  <si>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</si>
  <si>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</si>
  <si>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</si>
  <si>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</si>
  <si>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</si>
  <si>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</si>
  <si>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</si>
  <si>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</si>
  <si>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</si>
  <si>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</si>
  <si>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</si>
  <si>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</si>
  <si>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</si>
  <si>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</si>
  <si>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</si>
  <si>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</si>
  <si>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</si>
  <si>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</si>
  <si>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</si>
  <si>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</si>
  <si>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</si>
  <si>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</si>
  <si>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</si>
  <si>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</si>
  <si>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</si>
  <si>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</si>
  <si>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</si>
  <si>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</si>
  <si>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</si>
  <si>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</si>
  <si>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</si>
  <si>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</si>
  <si>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</si>
  <si>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</si>
  <si>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</si>
  <si>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</si>
  <si>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</si>
  <si>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</si>
  <si>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</si>
  <si>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</si>
  <si>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</si>
  <si>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</si>
  <si>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</si>
  <si>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</si>
  <si>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</si>
  <si>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</si>
  <si>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</si>
  <si>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</si>
  <si>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</si>
  <si>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</si>
  <si>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</si>
  <si>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</si>
  <si>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</si>
  <si>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</si>
  <si>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</si>
  <si>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</si>
  <si>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</si>
  <si>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</si>
  <si>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</si>
  <si>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</si>
  <si>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</si>
  <si>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</si>
  <si>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</si>
  <si>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</si>
  <si>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</si>
  <si>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</si>
  <si>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</si>
  <si>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</si>
  <si>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</si>
  <si>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</si>
  <si>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</si>
  <si>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</si>
  <si>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</si>
  <si>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</si>
  <si>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</si>
  <si>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</si>
  <si>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</si>
  <si>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</si>
  <si>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</si>
  <si>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</si>
  <si>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</si>
  <si>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</si>
  <si>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</si>
  <si>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</si>
  <si>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</si>
  <si>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</si>
  <si>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</si>
  <si>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</si>
  <si>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</si>
  <si>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</si>
  <si>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</si>
  <si>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</si>
  <si>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</si>
  <si>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</si>
  <si>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</si>
  <si>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</si>
  <si>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</si>
  <si>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</si>
  <si>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</si>
  <si>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</si>
  <si>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</si>
  <si>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</si>
  <si>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</si>
  <si>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</si>
  <si>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</si>
  <si>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</si>
  <si>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</si>
  <si>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</si>
  <si>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</si>
  <si>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</si>
  <si>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</si>
  <si>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</si>
  <si>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</si>
  <si>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</si>
  <si>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</si>
  <si>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</si>
  <si>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</si>
  <si>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</si>
  <si>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</si>
  <si>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</si>
  <si>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</si>
  <si>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</si>
  <si>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</si>
  <si>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</si>
  <si>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</si>
  <si>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</si>
  <si>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</si>
  <si>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</si>
  <si>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</si>
  <si>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</si>
  <si>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</si>
  <si>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</si>
  <si>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</si>
  <si>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</si>
  <si>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</si>
  <si>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</si>
  <si>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</si>
  <si>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</si>
  <si>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</si>
  <si>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</si>
  <si>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</si>
  <si>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</si>
  <si>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</si>
  <si>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</si>
  <si>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</si>
  <si>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</si>
  <si>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</si>
  <si>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</si>
  <si>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</si>
  <si>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</si>
  <si>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</si>
  <si>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</si>
  <si>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</si>
  <si>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</si>
  <si>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</si>
  <si>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</si>
  <si>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</si>
  <si>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1.1.4.243</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</si>
</sst>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8440"/>
        <c:axId val="718185696"/>
      </c:lineChart>
      <c:catAx>
        <c:axId val="71818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5696"/>
        <c:crosses val="autoZero"/>
        <c:auto val="1"/>
        <c:lblAlgn val="ctr"/>
        <c:lblOffset val="100"/>
        <c:noMultiLvlLbl val="0"/>
      </c:catAx>
      <c:valAx>
        <c:axId val="71818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18192360"/>
        <c:axId val="718194712"/>
      </c:lineChart>
      <c:catAx>
        <c:axId val="71819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4712"/>
        <c:crosses val="autoZero"/>
        <c:auto val="1"/>
        <c:lblAlgn val="ctr"/>
        <c:lblOffset val="100"/>
        <c:noMultiLvlLbl val="0"/>
      </c:catAx>
      <c:valAx>
        <c:axId val="71819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18196672"/>
        <c:axId val="718193144"/>
      </c:lineChart>
      <c:catAx>
        <c:axId val="71819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3144"/>
        <c:crosses val="autoZero"/>
        <c:auto val="1"/>
        <c:lblAlgn val="ctr"/>
        <c:lblOffset val="100"/>
        <c:noMultiLvlLbl val="0"/>
      </c:catAx>
      <c:valAx>
        <c:axId val="71819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9616"/>
        <c:axId val="718192752"/>
      </c:lineChart>
      <c:catAx>
        <c:axId val="71818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2752"/>
        <c:crosses val="autoZero"/>
        <c:auto val="1"/>
        <c:lblAlgn val="ctr"/>
        <c:lblOffset val="100"/>
        <c:noMultiLvlLbl val="0"/>
      </c:catAx>
      <c:valAx>
        <c:axId val="71819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8832"/>
        <c:axId val="718187656"/>
      </c:lineChart>
      <c:catAx>
        <c:axId val="71818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7656"/>
        <c:crosses val="autoZero"/>
        <c:auto val="1"/>
        <c:lblAlgn val="ctr"/>
        <c:lblOffset val="100"/>
        <c:noMultiLvlLbl val="0"/>
      </c:catAx>
      <c:valAx>
        <c:axId val="71818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4320"/>
        <c:axId val="718190008"/>
      </c:lineChart>
      <c:catAx>
        <c:axId val="71819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0008"/>
        <c:crosses val="autoZero"/>
        <c:auto val="1"/>
        <c:lblAlgn val="ctr"/>
        <c:lblOffset val="100"/>
        <c:noMultiLvlLbl val="0"/>
      </c:catAx>
      <c:valAx>
        <c:axId val="71819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3536"/>
        <c:axId val="718187264"/>
      </c:lineChart>
      <c:catAx>
        <c:axId val="71819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7264"/>
        <c:crosses val="autoZero"/>
        <c:auto val="1"/>
        <c:lblAlgn val="ctr"/>
        <c:lblOffset val="100"/>
        <c:noMultiLvlLbl val="0"/>
      </c:catAx>
      <c:valAx>
        <c:axId val="71818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1184"/>
        <c:axId val="718191576"/>
      </c:lineChart>
      <c:catAx>
        <c:axId val="71819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1576"/>
        <c:crosses val="autoZero"/>
        <c:auto val="1"/>
        <c:lblAlgn val="ctr"/>
        <c:lblOffset val="100"/>
        <c:noMultiLvlLbl val="0"/>
      </c:catAx>
      <c:valAx>
        <c:axId val="71819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5104"/>
        <c:axId val="718195496"/>
      </c:lineChart>
      <c:catAx>
        <c:axId val="71819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5496"/>
        <c:crosses val="autoZero"/>
        <c:auto val="1"/>
        <c:lblAlgn val="ctr"/>
        <c:lblOffset val="100"/>
        <c:noMultiLvlLbl val="0"/>
      </c:catAx>
      <c:valAx>
        <c:axId val="71819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6280"/>
        <c:axId val="718184520"/>
      </c:lineChart>
      <c:catAx>
        <c:axId val="71819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4520"/>
        <c:crosses val="autoZero"/>
        <c:auto val="1"/>
        <c:lblAlgn val="ctr"/>
        <c:lblOffset val="100"/>
        <c:noMultiLvlLbl val="0"/>
      </c:catAx>
      <c:valAx>
        <c:axId val="71818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8240"/>
        <c:axId val="718200984"/>
      </c:lineChart>
      <c:catAx>
        <c:axId val="71819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0984"/>
        <c:crosses val="autoZero"/>
        <c:auto val="1"/>
        <c:lblAlgn val="ctr"/>
        <c:lblOffset val="100"/>
        <c:noMultiLvlLbl val="0"/>
      </c:catAx>
      <c:valAx>
        <c:axId val="71820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2160"/>
        <c:axId val="718208432"/>
      </c:lineChart>
      <c:catAx>
        <c:axId val="71820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8432"/>
        <c:crosses val="autoZero"/>
        <c:auto val="1"/>
        <c:lblAlgn val="ctr"/>
        <c:lblOffset val="100"/>
        <c:noMultiLvlLbl val="0"/>
      </c:catAx>
      <c:valAx>
        <c:axId val="71820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4512"/>
        <c:axId val="718201376"/>
      </c:lineChart>
      <c:catAx>
        <c:axId val="71820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1376"/>
        <c:crosses val="autoZero"/>
        <c:auto val="1"/>
        <c:lblAlgn val="ctr"/>
        <c:lblOffset val="100"/>
        <c:noMultiLvlLbl val="0"/>
      </c:catAx>
      <c:valAx>
        <c:axId val="71820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2552"/>
        <c:axId val="718198632"/>
      </c:lineChart>
      <c:catAx>
        <c:axId val="71820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8632"/>
        <c:crosses val="autoZero"/>
        <c:auto val="1"/>
        <c:lblAlgn val="ctr"/>
        <c:lblOffset val="100"/>
        <c:noMultiLvlLbl val="0"/>
      </c:catAx>
      <c:valAx>
        <c:axId val="71819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8824"/>
        <c:axId val="718204904"/>
      </c:lineChart>
      <c:catAx>
        <c:axId val="71820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4904"/>
        <c:crosses val="autoZero"/>
        <c:auto val="1"/>
        <c:lblAlgn val="ctr"/>
        <c:lblOffset val="100"/>
        <c:noMultiLvlLbl val="0"/>
      </c:catAx>
      <c:valAx>
        <c:axId val="71820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3336"/>
        <c:axId val="718206080"/>
      </c:lineChart>
      <c:catAx>
        <c:axId val="718203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6080"/>
        <c:crosses val="autoZero"/>
        <c:auto val="1"/>
        <c:lblAlgn val="ctr"/>
        <c:lblOffset val="100"/>
        <c:noMultiLvlLbl val="0"/>
      </c:catAx>
      <c:valAx>
        <c:axId val="71820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3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4120"/>
        <c:axId val="718199808"/>
      </c:lineChart>
      <c:catAx>
        <c:axId val="71820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9808"/>
        <c:crosses val="autoZero"/>
        <c:auto val="1"/>
        <c:lblAlgn val="ctr"/>
        <c:lblOffset val="100"/>
        <c:noMultiLvlLbl val="0"/>
      </c:catAx>
      <c:valAx>
        <c:axId val="71819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9024"/>
        <c:axId val="718206472"/>
      </c:lineChart>
      <c:catAx>
        <c:axId val="71819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6472"/>
        <c:crosses val="autoZero"/>
        <c:auto val="1"/>
        <c:lblAlgn val="ctr"/>
        <c:lblOffset val="100"/>
        <c:noMultiLvlLbl val="0"/>
      </c:catAx>
      <c:valAx>
        <c:axId val="71820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7648"/>
        <c:axId val="718209216"/>
      </c:lineChart>
      <c:catAx>
        <c:axId val="71820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9216"/>
        <c:crosses val="autoZero"/>
        <c:auto val="1"/>
        <c:lblAlgn val="ctr"/>
        <c:lblOffset val="100"/>
        <c:noMultiLvlLbl val="0"/>
      </c:catAx>
      <c:valAx>
        <c:axId val="71820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7064"/>
        <c:axId val="718199416"/>
      </c:lineChart>
      <c:catAx>
        <c:axId val="71819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9416"/>
        <c:crosses val="autoZero"/>
        <c:auto val="1"/>
        <c:lblAlgn val="ctr"/>
        <c:lblOffset val="100"/>
        <c:noMultiLvlLbl val="0"/>
      </c:catAx>
      <c:valAx>
        <c:axId val="71819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7848"/>
        <c:axId val="718200200"/>
      </c:lineChart>
      <c:catAx>
        <c:axId val="71819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0200"/>
        <c:crosses val="autoZero"/>
        <c:auto val="1"/>
        <c:lblAlgn val="ctr"/>
        <c:lblOffset val="100"/>
        <c:noMultiLvlLbl val="0"/>
      </c:catAx>
      <c:valAx>
        <c:axId val="71820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6664"/>
        <c:axId val="718213920"/>
      </c:lineChart>
      <c:catAx>
        <c:axId val="71821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3920"/>
        <c:crosses val="autoZero"/>
        <c:auto val="1"/>
        <c:lblAlgn val="ctr"/>
        <c:lblOffset val="100"/>
        <c:noMultiLvlLbl val="0"/>
      </c:catAx>
      <c:valAx>
        <c:axId val="71821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5096"/>
        <c:axId val="718214704"/>
      </c:lineChart>
      <c:catAx>
        <c:axId val="71821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4704"/>
        <c:crosses val="autoZero"/>
        <c:auto val="1"/>
        <c:lblAlgn val="ctr"/>
        <c:lblOffset val="100"/>
        <c:noMultiLvlLbl val="0"/>
      </c:catAx>
      <c:valAx>
        <c:axId val="71821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1568"/>
        <c:axId val="718215880"/>
      </c:lineChart>
      <c:catAx>
        <c:axId val="71821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5880"/>
        <c:crosses val="autoZero"/>
        <c:auto val="1"/>
        <c:lblAlgn val="ctr"/>
        <c:lblOffset val="100"/>
        <c:noMultiLvlLbl val="0"/>
      </c:catAx>
      <c:valAx>
        <c:axId val="71821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9608"/>
        <c:axId val="718210000"/>
      </c:lineChart>
      <c:catAx>
        <c:axId val="71820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0000"/>
        <c:crosses val="autoZero"/>
        <c:auto val="1"/>
        <c:lblAlgn val="ctr"/>
        <c:lblOffset val="100"/>
        <c:noMultiLvlLbl val="0"/>
      </c:catAx>
      <c:valAx>
        <c:axId val="71821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3136"/>
        <c:axId val="718211960"/>
      </c:lineChart>
      <c:catAx>
        <c:axId val="71821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1960"/>
        <c:crosses val="autoZero"/>
        <c:auto val="1"/>
        <c:lblAlgn val="ctr"/>
        <c:lblOffset val="100"/>
        <c:noMultiLvlLbl val="0"/>
      </c:catAx>
      <c:valAx>
        <c:axId val="71821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3528"/>
        <c:axId val="718212352"/>
      </c:lineChart>
      <c:catAx>
        <c:axId val="71821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2352"/>
        <c:crosses val="autoZero"/>
        <c:auto val="1"/>
        <c:lblAlgn val="ctr"/>
        <c:lblOffset val="100"/>
        <c:noMultiLvlLbl val="0"/>
      </c:catAx>
      <c:valAx>
        <c:axId val="71821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5032"/>
        <c:axId val="476833072"/>
      </c:lineChart>
      <c:catAx>
        <c:axId val="47683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3072"/>
        <c:crosses val="autoZero"/>
        <c:auto val="1"/>
        <c:lblAlgn val="ctr"/>
        <c:lblOffset val="100"/>
        <c:noMultiLvlLbl val="0"/>
      </c:catAx>
      <c:valAx>
        <c:axId val="47683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5424"/>
        <c:axId val="476836992"/>
      </c:lineChart>
      <c:catAx>
        <c:axId val="47683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6992"/>
        <c:crosses val="autoZero"/>
        <c:auto val="1"/>
        <c:lblAlgn val="ctr"/>
        <c:lblOffset val="100"/>
        <c:noMultiLvlLbl val="0"/>
      </c:catAx>
      <c:valAx>
        <c:axId val="47683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6208"/>
        <c:axId val="476837776"/>
      </c:lineChart>
      <c:catAx>
        <c:axId val="47683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7776"/>
        <c:crosses val="autoZero"/>
        <c:auto val="1"/>
        <c:lblAlgn val="ctr"/>
        <c:lblOffset val="100"/>
        <c:noMultiLvlLbl val="0"/>
      </c:catAx>
      <c:valAx>
        <c:axId val="476837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9344"/>
        <c:axId val="476833464"/>
      </c:lineChart>
      <c:catAx>
        <c:axId val="47683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3464"/>
        <c:crosses val="autoZero"/>
        <c:auto val="1"/>
        <c:lblAlgn val="ctr"/>
        <c:lblOffset val="100"/>
        <c:noMultiLvlLbl val="0"/>
      </c:catAx>
      <c:valAx>
        <c:axId val="47683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1480"/>
        <c:axId val="713679520"/>
      </c:lineChart>
      <c:catAx>
        <c:axId val="713681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9520"/>
        <c:crosses val="autoZero"/>
        <c:auto val="1"/>
        <c:lblAlgn val="ctr"/>
        <c:lblOffset val="100"/>
        <c:noMultiLvlLbl val="0"/>
      </c:catAx>
      <c:valAx>
        <c:axId val="71367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1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79912"/>
        <c:axId val="713682264"/>
      </c:lineChart>
      <c:catAx>
        <c:axId val="713679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82264"/>
        <c:crosses val="autoZero"/>
        <c:auto val="1"/>
        <c:lblAlgn val="ctr"/>
        <c:lblOffset val="100"/>
        <c:noMultiLvlLbl val="0"/>
      </c:catAx>
      <c:valAx>
        <c:axId val="713682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79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0696"/>
        <c:axId val="713681088"/>
      </c:lineChart>
      <c:catAx>
        <c:axId val="713680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81088"/>
        <c:crosses val="autoZero"/>
        <c:auto val="1"/>
        <c:lblAlgn val="ctr"/>
        <c:lblOffset val="100"/>
        <c:noMultiLvlLbl val="0"/>
      </c:catAx>
      <c:valAx>
        <c:axId val="713681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0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0968"/>
        <c:axId val="852039792"/>
      </c:lineChart>
      <c:catAx>
        <c:axId val="85204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39792"/>
        <c:crosses val="autoZero"/>
        <c:auto val="1"/>
        <c:lblAlgn val="ctr"/>
        <c:lblOffset val="100"/>
        <c:noMultiLvlLbl val="0"/>
      </c:catAx>
      <c:valAx>
        <c:axId val="85203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2536"/>
        <c:axId val="852040184"/>
      </c:lineChart>
      <c:catAx>
        <c:axId val="85204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0184"/>
        <c:crosses val="autoZero"/>
        <c:auto val="1"/>
        <c:lblAlgn val="ctr"/>
        <c:lblOffset val="100"/>
        <c:noMultiLvlLbl val="0"/>
      </c:catAx>
      <c:valAx>
        <c:axId val="85204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56352"/>
        <c:axId val="324155176"/>
      </c:lineChart>
      <c:catAx>
        <c:axId val="32415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55176"/>
        <c:crosses val="autoZero"/>
        <c:auto val="1"/>
        <c:lblAlgn val="ctr"/>
        <c:lblOffset val="100"/>
        <c:noMultiLvlLbl val="0"/>
      </c:catAx>
      <c:valAx>
        <c:axId val="324155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5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330888"/>
        <c:axId val="121517920"/>
      </c:lineChart>
      <c:catAx>
        <c:axId val="481330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1517920"/>
        <c:crosses val="autoZero"/>
        <c:auto val="1"/>
        <c:lblAlgn val="ctr"/>
        <c:lblOffset val="100"/>
        <c:noMultiLvlLbl val="0"/>
      </c:catAx>
      <c:valAx>
        <c:axId val="12151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330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9680"/>
        <c:axId val="864733208"/>
      </c:lineChart>
      <c:catAx>
        <c:axId val="86472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3208"/>
        <c:crosses val="autoZero"/>
        <c:auto val="1"/>
        <c:lblAlgn val="ctr"/>
        <c:lblOffset val="100"/>
        <c:noMultiLvlLbl val="0"/>
      </c:catAx>
      <c:valAx>
        <c:axId val="864733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2816"/>
        <c:axId val="864728112"/>
      </c:lineChart>
      <c:catAx>
        <c:axId val="864732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28112"/>
        <c:crosses val="autoZero"/>
        <c:auto val="1"/>
        <c:lblAlgn val="ctr"/>
        <c:lblOffset val="100"/>
        <c:noMultiLvlLbl val="0"/>
      </c:catAx>
      <c:valAx>
        <c:axId val="86472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2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7328"/>
        <c:axId val="864733600"/>
      </c:lineChart>
      <c:catAx>
        <c:axId val="86472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3600"/>
        <c:crosses val="autoZero"/>
        <c:auto val="1"/>
        <c:lblAlgn val="ctr"/>
        <c:lblOffset val="100"/>
        <c:noMultiLvlLbl val="0"/>
      </c:catAx>
      <c:valAx>
        <c:axId val="86473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0464"/>
        <c:axId val="864728896"/>
      </c:lineChart>
      <c:catAx>
        <c:axId val="86473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28896"/>
        <c:crosses val="autoZero"/>
        <c:auto val="1"/>
        <c:lblAlgn val="ctr"/>
        <c:lblOffset val="100"/>
        <c:noMultiLvlLbl val="0"/>
      </c:catAx>
      <c:valAx>
        <c:axId val="86472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7720"/>
        <c:axId val="864730856"/>
      </c:lineChart>
      <c:catAx>
        <c:axId val="864727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0856"/>
        <c:crosses val="autoZero"/>
        <c:auto val="1"/>
        <c:lblAlgn val="ctr"/>
        <c:lblOffset val="100"/>
        <c:noMultiLvlLbl val="0"/>
      </c:catAx>
      <c:valAx>
        <c:axId val="86473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7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1248"/>
        <c:axId val="864734384"/>
      </c:lineChart>
      <c:catAx>
        <c:axId val="864731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4384"/>
        <c:crosses val="autoZero"/>
        <c:auto val="1"/>
        <c:lblAlgn val="ctr"/>
        <c:lblOffset val="100"/>
        <c:noMultiLvlLbl val="0"/>
      </c:catAx>
      <c:valAx>
        <c:axId val="864734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1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6936"/>
        <c:axId val="864731640"/>
      </c:lineChart>
      <c:catAx>
        <c:axId val="86472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1640"/>
        <c:crosses val="autoZero"/>
        <c:auto val="1"/>
        <c:lblAlgn val="ctr"/>
        <c:lblOffset val="100"/>
        <c:noMultiLvlLbl val="0"/>
      </c:catAx>
      <c:valAx>
        <c:axId val="86473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1232"/>
        <c:axId val="475302408"/>
      </c:lineChart>
      <c:catAx>
        <c:axId val="47530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2408"/>
        <c:crosses val="autoZero"/>
        <c:auto val="1"/>
        <c:lblAlgn val="ctr"/>
        <c:lblOffset val="100"/>
        <c:noMultiLvlLbl val="0"/>
      </c:catAx>
      <c:valAx>
        <c:axId val="475302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1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5152"/>
        <c:axId val="475303584"/>
      </c:lineChart>
      <c:catAx>
        <c:axId val="475305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3584"/>
        <c:crosses val="autoZero"/>
        <c:auto val="1"/>
        <c:lblAlgn val="ctr"/>
        <c:lblOffset val="100"/>
        <c:noMultiLvlLbl val="0"/>
      </c:catAx>
      <c:valAx>
        <c:axId val="475303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5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295744"/>
        <c:axId val="475297704"/>
      </c:lineChart>
      <c:catAx>
        <c:axId val="47529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297704"/>
        <c:crosses val="autoZero"/>
        <c:auto val="1"/>
        <c:lblAlgn val="ctr"/>
        <c:lblOffset val="100"/>
        <c:noMultiLvlLbl val="0"/>
      </c:catAx>
      <c:valAx>
        <c:axId val="47529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29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7504"/>
        <c:axId val="475306328"/>
      </c:lineChart>
      <c:catAx>
        <c:axId val="47530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6328"/>
        <c:crosses val="autoZero"/>
        <c:auto val="1"/>
        <c:lblAlgn val="ctr"/>
        <c:lblOffset val="100"/>
        <c:noMultiLvlLbl val="0"/>
      </c:catAx>
      <c:valAx>
        <c:axId val="475306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7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4368"/>
        <c:axId val="475296136"/>
      </c:lineChart>
      <c:catAx>
        <c:axId val="475304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296136"/>
        <c:crosses val="autoZero"/>
        <c:auto val="1"/>
        <c:lblAlgn val="ctr"/>
        <c:lblOffset val="100"/>
        <c:noMultiLvlLbl val="0"/>
      </c:catAx>
      <c:valAx>
        <c:axId val="475296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4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296528"/>
        <c:axId val="475296920"/>
      </c:lineChart>
      <c:catAx>
        <c:axId val="47529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296920"/>
        <c:crosses val="autoZero"/>
        <c:auto val="1"/>
        <c:lblAlgn val="ctr"/>
        <c:lblOffset val="100"/>
        <c:noMultiLvlLbl val="0"/>
      </c:catAx>
      <c:valAx>
        <c:axId val="475296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29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297312"/>
        <c:axId val="475299272"/>
      </c:lineChart>
      <c:catAx>
        <c:axId val="47529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299272"/>
        <c:crosses val="autoZero"/>
        <c:auto val="1"/>
        <c:lblAlgn val="ctr"/>
        <c:lblOffset val="100"/>
        <c:noMultiLvlLbl val="0"/>
      </c:catAx>
      <c:valAx>
        <c:axId val="475299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29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0840"/>
        <c:axId val="475298880"/>
      </c:lineChart>
      <c:catAx>
        <c:axId val="47530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298880"/>
        <c:crosses val="autoZero"/>
        <c:auto val="1"/>
        <c:lblAlgn val="ctr"/>
        <c:lblOffset val="100"/>
        <c:noMultiLvlLbl val="0"/>
      </c:catAx>
      <c:valAx>
        <c:axId val="47529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5544"/>
        <c:axId val="475302016"/>
      </c:lineChart>
      <c:catAx>
        <c:axId val="47530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2016"/>
        <c:crosses val="autoZero"/>
        <c:auto val="1"/>
        <c:lblAlgn val="ctr"/>
        <c:lblOffset val="100"/>
        <c:noMultiLvlLbl val="0"/>
      </c:catAx>
      <c:valAx>
        <c:axId val="47530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5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3192"/>
        <c:axId val="475302800"/>
      </c:lineChart>
      <c:catAx>
        <c:axId val="475303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2800"/>
        <c:crosses val="autoZero"/>
        <c:auto val="1"/>
        <c:lblAlgn val="ctr"/>
        <c:lblOffset val="100"/>
        <c:noMultiLvlLbl val="0"/>
      </c:catAx>
      <c:valAx>
        <c:axId val="475302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3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5936"/>
        <c:axId val="475309856"/>
      </c:lineChart>
      <c:catAx>
        <c:axId val="47530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9856"/>
        <c:crosses val="autoZero"/>
        <c:auto val="1"/>
        <c:lblAlgn val="ctr"/>
        <c:lblOffset val="100"/>
        <c:noMultiLvlLbl val="0"/>
      </c:catAx>
      <c:valAx>
        <c:axId val="475309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10248"/>
        <c:axId val="475309072"/>
      </c:lineChart>
      <c:catAx>
        <c:axId val="475310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9072"/>
        <c:crosses val="autoZero"/>
        <c:auto val="1"/>
        <c:lblAlgn val="ctr"/>
        <c:lblOffset val="100"/>
        <c:noMultiLvlLbl val="0"/>
      </c:catAx>
      <c:valAx>
        <c:axId val="475309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10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11032"/>
        <c:axId val="475311424"/>
      </c:lineChart>
      <c:catAx>
        <c:axId val="47531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11424"/>
        <c:crosses val="autoZero"/>
        <c:auto val="1"/>
        <c:lblAlgn val="ctr"/>
        <c:lblOffset val="100"/>
        <c:noMultiLvlLbl val="0"/>
      </c:catAx>
      <c:valAx>
        <c:axId val="475311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1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8680"/>
        <c:axId val="853159280"/>
      </c:lineChart>
      <c:catAx>
        <c:axId val="475308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9280"/>
        <c:crosses val="autoZero"/>
        <c:auto val="1"/>
        <c:lblAlgn val="ctr"/>
        <c:lblOffset val="100"/>
        <c:noMultiLvlLbl val="0"/>
      </c:catAx>
      <c:valAx>
        <c:axId val="85315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8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5752"/>
        <c:axId val="853162024"/>
      </c:lineChart>
      <c:catAx>
        <c:axId val="853155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2024"/>
        <c:crosses val="autoZero"/>
        <c:auto val="1"/>
        <c:lblAlgn val="ctr"/>
        <c:lblOffset val="100"/>
        <c:noMultiLvlLbl val="0"/>
      </c:catAx>
      <c:valAx>
        <c:axId val="85316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5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6144"/>
        <c:axId val="853167120"/>
      </c:lineChart>
      <c:catAx>
        <c:axId val="853156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7120"/>
        <c:crosses val="autoZero"/>
        <c:auto val="1"/>
        <c:lblAlgn val="ctr"/>
        <c:lblOffset val="100"/>
        <c:noMultiLvlLbl val="0"/>
      </c:catAx>
      <c:valAx>
        <c:axId val="853167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6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9672"/>
        <c:axId val="853157712"/>
      </c:lineChart>
      <c:catAx>
        <c:axId val="853159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7712"/>
        <c:crosses val="autoZero"/>
        <c:auto val="1"/>
        <c:lblAlgn val="ctr"/>
        <c:lblOffset val="100"/>
        <c:noMultiLvlLbl val="0"/>
      </c:catAx>
      <c:valAx>
        <c:axId val="853157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9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2808"/>
        <c:axId val="853158104"/>
      </c:lineChart>
      <c:catAx>
        <c:axId val="853162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8104"/>
        <c:crosses val="autoZero"/>
        <c:auto val="1"/>
        <c:lblAlgn val="ctr"/>
        <c:lblOffset val="100"/>
        <c:noMultiLvlLbl val="0"/>
      </c:catAx>
      <c:valAx>
        <c:axId val="853158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2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4968"/>
        <c:axId val="853158496"/>
      </c:lineChart>
      <c:catAx>
        <c:axId val="853154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8496"/>
        <c:crosses val="autoZero"/>
        <c:auto val="1"/>
        <c:lblAlgn val="ctr"/>
        <c:lblOffset val="100"/>
        <c:noMultiLvlLbl val="0"/>
      </c:catAx>
      <c:valAx>
        <c:axId val="853158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4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6536"/>
        <c:axId val="853163592"/>
      </c:lineChart>
      <c:catAx>
        <c:axId val="853156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3592"/>
        <c:crosses val="autoZero"/>
        <c:auto val="1"/>
        <c:lblAlgn val="ctr"/>
        <c:lblOffset val="100"/>
        <c:noMultiLvlLbl val="0"/>
      </c:catAx>
      <c:valAx>
        <c:axId val="853163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6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5552"/>
        <c:axId val="853166336"/>
      </c:lineChart>
      <c:catAx>
        <c:axId val="85316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6336"/>
        <c:crosses val="autoZero"/>
        <c:auto val="1"/>
        <c:lblAlgn val="ctr"/>
        <c:lblOffset val="100"/>
        <c:noMultiLvlLbl val="0"/>
      </c:catAx>
      <c:valAx>
        <c:axId val="85316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5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6928"/>
        <c:axId val="853158888"/>
      </c:lineChart>
      <c:catAx>
        <c:axId val="853156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8888"/>
        <c:crosses val="autoZero"/>
        <c:auto val="1"/>
        <c:lblAlgn val="ctr"/>
        <c:lblOffset val="100"/>
        <c:noMultiLvlLbl val="0"/>
      </c:catAx>
      <c:valAx>
        <c:axId val="853158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6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4768"/>
        <c:axId val="853160064"/>
      </c:lineChart>
      <c:catAx>
        <c:axId val="85316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0064"/>
        <c:crosses val="autoZero"/>
        <c:auto val="1"/>
        <c:lblAlgn val="ctr"/>
        <c:lblOffset val="100"/>
        <c:noMultiLvlLbl val="0"/>
      </c:catAx>
      <c:valAx>
        <c:axId val="85316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5160"/>
        <c:axId val="853165944"/>
      </c:lineChart>
      <c:catAx>
        <c:axId val="853165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5944"/>
        <c:crosses val="autoZero"/>
        <c:auto val="1"/>
        <c:lblAlgn val="ctr"/>
        <c:lblOffset val="100"/>
        <c:noMultiLvlLbl val="0"/>
      </c:catAx>
      <c:valAx>
        <c:axId val="853165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5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9864"/>
        <c:axId val="853168688"/>
      </c:lineChart>
      <c:catAx>
        <c:axId val="853169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8688"/>
        <c:crosses val="autoZero"/>
        <c:auto val="1"/>
        <c:lblAlgn val="ctr"/>
        <c:lblOffset val="100"/>
        <c:noMultiLvlLbl val="0"/>
      </c:catAx>
      <c:valAx>
        <c:axId val="85316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9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7904"/>
        <c:axId val="853170256"/>
      </c:lineChart>
      <c:catAx>
        <c:axId val="85316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70256"/>
        <c:crosses val="autoZero"/>
        <c:auto val="1"/>
        <c:lblAlgn val="ctr"/>
        <c:lblOffset val="100"/>
        <c:noMultiLvlLbl val="0"/>
      </c:catAx>
      <c:valAx>
        <c:axId val="85317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8296"/>
        <c:axId val="853169080"/>
      </c:lineChart>
      <c:catAx>
        <c:axId val="85316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9080"/>
        <c:crosses val="autoZero"/>
        <c:auto val="1"/>
        <c:lblAlgn val="ctr"/>
        <c:lblOffset val="100"/>
        <c:noMultiLvlLbl val="0"/>
      </c:catAx>
      <c:valAx>
        <c:axId val="85316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80624"/>
        <c:axId val="311881408"/>
      </c:lineChart>
      <c:catAx>
        <c:axId val="311880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81408"/>
        <c:crosses val="autoZero"/>
        <c:auto val="1"/>
        <c:lblAlgn val="ctr"/>
        <c:lblOffset val="100"/>
        <c:noMultiLvlLbl val="0"/>
      </c:catAx>
      <c:valAx>
        <c:axId val="311881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80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76312"/>
        <c:axId val="311881800"/>
      </c:lineChart>
      <c:catAx>
        <c:axId val="311876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81800"/>
        <c:crosses val="autoZero"/>
        <c:auto val="1"/>
        <c:lblAlgn val="ctr"/>
        <c:lblOffset val="100"/>
        <c:noMultiLvlLbl val="0"/>
      </c:catAx>
      <c:valAx>
        <c:axId val="311881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76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74352"/>
        <c:axId val="311879056"/>
      </c:lineChart>
      <c:catAx>
        <c:axId val="311874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79056"/>
        <c:crosses val="autoZero"/>
        <c:auto val="1"/>
        <c:lblAlgn val="ctr"/>
        <c:lblOffset val="100"/>
        <c:noMultiLvlLbl val="0"/>
      </c:catAx>
      <c:valAx>
        <c:axId val="311879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74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72392"/>
        <c:axId val="311875920"/>
      </c:lineChart>
      <c:catAx>
        <c:axId val="31187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75920"/>
        <c:crosses val="autoZero"/>
        <c:auto val="1"/>
        <c:lblAlgn val="ctr"/>
        <c:lblOffset val="100"/>
        <c:noMultiLvlLbl val="0"/>
      </c:catAx>
      <c:valAx>
        <c:axId val="311875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72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82192"/>
        <c:axId val="311879840"/>
      </c:lineChart>
      <c:catAx>
        <c:axId val="31188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79840"/>
        <c:crosses val="autoZero"/>
        <c:auto val="1"/>
        <c:lblAlgn val="ctr"/>
        <c:lblOffset val="100"/>
        <c:noMultiLvlLbl val="0"/>
      </c:catAx>
      <c:valAx>
        <c:axId val="311879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82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83760"/>
        <c:axId val="311876704"/>
      </c:lineChart>
      <c:catAx>
        <c:axId val="31188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76704"/>
        <c:crosses val="autoZero"/>
        <c:auto val="1"/>
        <c:lblAlgn val="ctr"/>
        <c:lblOffset val="100"/>
        <c:noMultiLvlLbl val="0"/>
      </c:catAx>
      <c:valAx>
        <c:axId val="311876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83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77880"/>
        <c:axId val="311877096"/>
      </c:lineChart>
      <c:catAx>
        <c:axId val="311877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77096"/>
        <c:crosses val="autoZero"/>
        <c:auto val="1"/>
        <c:lblAlgn val="ctr"/>
        <c:lblOffset val="100"/>
        <c:noMultiLvlLbl val="0"/>
      </c:catAx>
      <c:valAx>
        <c:axId val="311877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77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78272"/>
        <c:axId val="311872784"/>
      </c:lineChart>
      <c:catAx>
        <c:axId val="311878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72784"/>
        <c:crosses val="autoZero"/>
        <c:auto val="1"/>
        <c:lblAlgn val="ctr"/>
        <c:lblOffset val="100"/>
        <c:noMultiLvlLbl val="0"/>
      </c:catAx>
      <c:valAx>
        <c:axId val="31187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78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73176"/>
        <c:axId val="311873568"/>
      </c:lineChart>
      <c:catAx>
        <c:axId val="311873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73568"/>
        <c:crosses val="autoZero"/>
        <c:auto val="1"/>
        <c:lblAlgn val="ctr"/>
        <c:lblOffset val="100"/>
        <c:noMultiLvlLbl val="0"/>
      </c:catAx>
      <c:valAx>
        <c:axId val="311873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73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81016"/>
        <c:axId val="311873960"/>
      </c:lineChart>
      <c:catAx>
        <c:axId val="311881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73960"/>
        <c:crosses val="autoZero"/>
        <c:auto val="1"/>
        <c:lblAlgn val="ctr"/>
        <c:lblOffset val="100"/>
        <c:noMultiLvlLbl val="0"/>
      </c:catAx>
      <c:valAx>
        <c:axId val="31187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81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77488"/>
        <c:axId val="311882584"/>
      </c:lineChart>
      <c:catAx>
        <c:axId val="311877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82584"/>
        <c:crosses val="autoZero"/>
        <c:auto val="1"/>
        <c:lblAlgn val="ctr"/>
        <c:lblOffset val="100"/>
        <c:noMultiLvlLbl val="0"/>
      </c:catAx>
      <c:valAx>
        <c:axId val="31188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77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88072"/>
        <c:axId val="311886112"/>
      </c:lineChart>
      <c:catAx>
        <c:axId val="311888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86112"/>
        <c:crosses val="autoZero"/>
        <c:auto val="1"/>
        <c:lblAlgn val="ctr"/>
        <c:lblOffset val="100"/>
        <c:noMultiLvlLbl val="0"/>
      </c:catAx>
      <c:valAx>
        <c:axId val="311886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88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86504"/>
        <c:axId val="311886896"/>
      </c:lineChart>
      <c:catAx>
        <c:axId val="31188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86896"/>
        <c:crosses val="autoZero"/>
        <c:auto val="1"/>
        <c:lblAlgn val="ctr"/>
        <c:lblOffset val="100"/>
        <c:noMultiLvlLbl val="0"/>
      </c:catAx>
      <c:valAx>
        <c:axId val="311886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8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87288"/>
        <c:axId val="311887680"/>
      </c:lineChart>
      <c:catAx>
        <c:axId val="31188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87680"/>
        <c:crosses val="autoZero"/>
        <c:auto val="1"/>
        <c:lblAlgn val="ctr"/>
        <c:lblOffset val="100"/>
        <c:noMultiLvlLbl val="0"/>
      </c:catAx>
      <c:valAx>
        <c:axId val="311887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8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41336"/>
        <c:axId val="324542904"/>
      </c:lineChart>
      <c:catAx>
        <c:axId val="32454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42904"/>
        <c:crosses val="autoZero"/>
        <c:auto val="1"/>
        <c:lblAlgn val="ctr"/>
        <c:lblOffset val="100"/>
        <c:noMultiLvlLbl val="0"/>
      </c:catAx>
      <c:valAx>
        <c:axId val="32454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4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43296"/>
        <c:axId val="324550744"/>
      </c:lineChart>
      <c:catAx>
        <c:axId val="32454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50744"/>
        <c:crosses val="autoZero"/>
        <c:auto val="1"/>
        <c:lblAlgn val="ctr"/>
        <c:lblOffset val="100"/>
        <c:noMultiLvlLbl val="0"/>
      </c:catAx>
      <c:valAx>
        <c:axId val="324550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4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43688"/>
        <c:axId val="324541728"/>
      </c:lineChart>
      <c:catAx>
        <c:axId val="32454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41728"/>
        <c:crosses val="autoZero"/>
        <c:auto val="1"/>
        <c:lblAlgn val="ctr"/>
        <c:lblOffset val="100"/>
        <c:noMultiLvlLbl val="0"/>
      </c:catAx>
      <c:valAx>
        <c:axId val="32454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43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48000"/>
        <c:axId val="324551136"/>
      </c:lineChart>
      <c:catAx>
        <c:axId val="32454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51136"/>
        <c:crosses val="autoZero"/>
        <c:auto val="1"/>
        <c:lblAlgn val="ctr"/>
        <c:lblOffset val="100"/>
        <c:noMultiLvlLbl val="0"/>
      </c:catAx>
      <c:valAx>
        <c:axId val="32455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48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44080"/>
        <c:axId val="324545256"/>
      </c:lineChart>
      <c:catAx>
        <c:axId val="324544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45256"/>
        <c:crosses val="autoZero"/>
        <c:auto val="1"/>
        <c:lblAlgn val="ctr"/>
        <c:lblOffset val="100"/>
        <c:noMultiLvlLbl val="0"/>
      </c:catAx>
      <c:valAx>
        <c:axId val="324545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44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40552"/>
        <c:axId val="324545648"/>
      </c:lineChart>
      <c:catAx>
        <c:axId val="32454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45648"/>
        <c:crosses val="autoZero"/>
        <c:auto val="1"/>
        <c:lblAlgn val="ctr"/>
        <c:lblOffset val="100"/>
        <c:noMultiLvlLbl val="0"/>
      </c:catAx>
      <c:valAx>
        <c:axId val="324545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4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40944"/>
        <c:axId val="324542120"/>
      </c:lineChart>
      <c:catAx>
        <c:axId val="324540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42120"/>
        <c:crosses val="autoZero"/>
        <c:auto val="1"/>
        <c:lblAlgn val="ctr"/>
        <c:lblOffset val="100"/>
        <c:noMultiLvlLbl val="0"/>
      </c:catAx>
      <c:valAx>
        <c:axId val="324542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40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46040"/>
        <c:axId val="324546824"/>
      </c:lineChart>
      <c:catAx>
        <c:axId val="324546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46824"/>
        <c:crosses val="autoZero"/>
        <c:auto val="1"/>
        <c:lblAlgn val="ctr"/>
        <c:lblOffset val="100"/>
        <c:noMultiLvlLbl val="0"/>
      </c:catAx>
      <c:valAx>
        <c:axId val="324546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46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46432"/>
        <c:axId val="324549960"/>
      </c:lineChart>
      <c:catAx>
        <c:axId val="324546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49960"/>
        <c:crosses val="autoZero"/>
        <c:auto val="1"/>
        <c:lblAlgn val="ctr"/>
        <c:lblOffset val="100"/>
        <c:noMultiLvlLbl val="0"/>
      </c:catAx>
      <c:valAx>
        <c:axId val="32454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46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47608"/>
        <c:axId val="324548392"/>
      </c:lineChart>
      <c:catAx>
        <c:axId val="32454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48392"/>
        <c:crosses val="autoZero"/>
        <c:auto val="1"/>
        <c:lblAlgn val="ctr"/>
        <c:lblOffset val="100"/>
        <c:noMultiLvlLbl val="0"/>
      </c:catAx>
      <c:valAx>
        <c:axId val="32454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4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50352"/>
        <c:axId val="324553488"/>
      </c:lineChart>
      <c:catAx>
        <c:axId val="324550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53488"/>
        <c:crosses val="autoZero"/>
        <c:auto val="1"/>
        <c:lblAlgn val="ctr"/>
        <c:lblOffset val="100"/>
        <c:noMultiLvlLbl val="0"/>
      </c:catAx>
      <c:valAx>
        <c:axId val="324553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50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54664"/>
        <c:axId val="324552704"/>
      </c:lineChart>
      <c:catAx>
        <c:axId val="32455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52704"/>
        <c:crosses val="autoZero"/>
        <c:auto val="1"/>
        <c:lblAlgn val="ctr"/>
        <c:lblOffset val="100"/>
        <c:noMultiLvlLbl val="0"/>
      </c:catAx>
      <c:valAx>
        <c:axId val="324552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5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51920"/>
        <c:axId val="324552312"/>
      </c:lineChart>
      <c:catAx>
        <c:axId val="32455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52312"/>
        <c:crosses val="autoZero"/>
        <c:auto val="1"/>
        <c:lblAlgn val="ctr"/>
        <c:lblOffset val="100"/>
        <c:noMultiLvlLbl val="0"/>
      </c:catAx>
      <c:valAx>
        <c:axId val="32455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5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53880"/>
        <c:axId val="719406016"/>
      </c:lineChart>
      <c:catAx>
        <c:axId val="324553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406016"/>
        <c:crosses val="autoZero"/>
        <c:auto val="1"/>
        <c:lblAlgn val="ctr"/>
        <c:lblOffset val="100"/>
        <c:noMultiLvlLbl val="0"/>
      </c:catAx>
      <c:valAx>
        <c:axId val="71940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53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406408"/>
        <c:axId val="719411112"/>
      </c:lineChart>
      <c:catAx>
        <c:axId val="71940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411112"/>
        <c:crosses val="autoZero"/>
        <c:auto val="1"/>
        <c:lblAlgn val="ctr"/>
        <c:lblOffset val="100"/>
        <c:noMultiLvlLbl val="0"/>
      </c:catAx>
      <c:valAx>
        <c:axId val="71941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40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412288"/>
        <c:axId val="719406800"/>
      </c:lineChart>
      <c:catAx>
        <c:axId val="71941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406800"/>
        <c:crosses val="autoZero"/>
        <c:auto val="1"/>
        <c:lblAlgn val="ctr"/>
        <c:lblOffset val="100"/>
        <c:noMultiLvlLbl val="0"/>
      </c:catAx>
      <c:valAx>
        <c:axId val="71940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41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407976"/>
        <c:axId val="719412680"/>
      </c:lineChart>
      <c:catAx>
        <c:axId val="71940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412680"/>
        <c:crosses val="autoZero"/>
        <c:auto val="1"/>
        <c:lblAlgn val="ctr"/>
        <c:lblOffset val="100"/>
        <c:noMultiLvlLbl val="0"/>
      </c:catAx>
      <c:valAx>
        <c:axId val="71941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40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411504"/>
        <c:axId val="719409152"/>
      </c:lineChart>
      <c:catAx>
        <c:axId val="71941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409152"/>
        <c:crosses val="autoZero"/>
        <c:auto val="1"/>
        <c:lblAlgn val="ctr"/>
        <c:lblOffset val="100"/>
        <c:noMultiLvlLbl val="0"/>
      </c:catAx>
      <c:valAx>
        <c:axId val="71940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41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405624"/>
        <c:axId val="719409544"/>
      </c:lineChart>
      <c:catAx>
        <c:axId val="71940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409544"/>
        <c:crosses val="autoZero"/>
        <c:auto val="1"/>
        <c:lblAlgn val="ctr"/>
        <c:lblOffset val="100"/>
        <c:noMultiLvlLbl val="0"/>
      </c:catAx>
      <c:valAx>
        <c:axId val="71940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40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410328"/>
        <c:axId val="719410720"/>
      </c:lineChart>
      <c:catAx>
        <c:axId val="71941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410720"/>
        <c:crosses val="autoZero"/>
        <c:auto val="1"/>
        <c:lblAlgn val="ctr"/>
        <c:lblOffset val="100"/>
        <c:noMultiLvlLbl val="0"/>
      </c:catAx>
      <c:valAx>
        <c:axId val="71941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41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7200"/>
        <c:axId val="719380928"/>
      </c:lineChart>
      <c:catAx>
        <c:axId val="71938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0928"/>
        <c:crosses val="autoZero"/>
        <c:auto val="1"/>
        <c:lblAlgn val="ctr"/>
        <c:lblOffset val="100"/>
        <c:noMultiLvlLbl val="0"/>
      </c:catAx>
      <c:valAx>
        <c:axId val="71938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4456"/>
        <c:axId val="719384064"/>
      </c:lineChart>
      <c:catAx>
        <c:axId val="71938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4064"/>
        <c:crosses val="autoZero"/>
        <c:auto val="1"/>
        <c:lblAlgn val="ctr"/>
        <c:lblOffset val="100"/>
        <c:noMultiLvlLbl val="0"/>
      </c:catAx>
      <c:valAx>
        <c:axId val="71938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91904"/>
        <c:axId val="719383672"/>
      </c:lineChart>
      <c:catAx>
        <c:axId val="71939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3672"/>
        <c:crosses val="autoZero"/>
        <c:auto val="1"/>
        <c:lblAlgn val="ctr"/>
        <c:lblOffset val="100"/>
        <c:noMultiLvlLbl val="0"/>
      </c:catAx>
      <c:valAx>
        <c:axId val="71938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9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5240"/>
        <c:axId val="719381320"/>
      </c:lineChart>
      <c:catAx>
        <c:axId val="71938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1320"/>
        <c:crosses val="autoZero"/>
        <c:auto val="1"/>
        <c:lblAlgn val="ctr"/>
        <c:lblOffset val="100"/>
        <c:noMultiLvlLbl val="0"/>
      </c:catAx>
      <c:valAx>
        <c:axId val="71938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6024"/>
        <c:axId val="719389944"/>
      </c:lineChart>
      <c:catAx>
        <c:axId val="71938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9944"/>
        <c:crosses val="autoZero"/>
        <c:auto val="1"/>
        <c:lblAlgn val="ctr"/>
        <c:lblOffset val="100"/>
        <c:noMultiLvlLbl val="0"/>
      </c:catAx>
      <c:valAx>
        <c:axId val="71938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2104"/>
        <c:axId val="719387984"/>
      </c:lineChart>
      <c:catAx>
        <c:axId val="71938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7984"/>
        <c:crosses val="autoZero"/>
        <c:auto val="1"/>
        <c:lblAlgn val="ctr"/>
        <c:lblOffset val="100"/>
        <c:noMultiLvlLbl val="0"/>
      </c:catAx>
      <c:valAx>
        <c:axId val="71938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9552"/>
        <c:axId val="719386416"/>
      </c:lineChart>
      <c:catAx>
        <c:axId val="71938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6416"/>
        <c:crosses val="autoZero"/>
        <c:auto val="1"/>
        <c:lblAlgn val="ctr"/>
        <c:lblOffset val="100"/>
        <c:noMultiLvlLbl val="0"/>
      </c:catAx>
      <c:valAx>
        <c:axId val="71938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2888"/>
        <c:axId val="719387592"/>
      </c:lineChart>
      <c:catAx>
        <c:axId val="71938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7592"/>
        <c:crosses val="autoZero"/>
        <c:auto val="1"/>
        <c:lblAlgn val="ctr"/>
        <c:lblOffset val="100"/>
        <c:noMultiLvlLbl val="0"/>
      </c:catAx>
      <c:valAx>
        <c:axId val="71938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8376"/>
        <c:axId val="719388768"/>
      </c:lineChart>
      <c:catAx>
        <c:axId val="71938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88768"/>
        <c:crosses val="autoZero"/>
        <c:auto val="1"/>
        <c:lblAlgn val="ctr"/>
        <c:lblOffset val="100"/>
        <c:noMultiLvlLbl val="0"/>
      </c:catAx>
      <c:valAx>
        <c:axId val="71938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91120"/>
        <c:axId val="719391512"/>
      </c:lineChart>
      <c:catAx>
        <c:axId val="71939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1512"/>
        <c:crosses val="autoZero"/>
        <c:auto val="1"/>
        <c:lblAlgn val="ctr"/>
        <c:lblOffset val="100"/>
        <c:noMultiLvlLbl val="0"/>
      </c:catAx>
      <c:valAx>
        <c:axId val="71939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9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82496"/>
        <c:axId val="719400528"/>
      </c:lineChart>
      <c:catAx>
        <c:axId val="71938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400528"/>
        <c:crosses val="autoZero"/>
        <c:auto val="1"/>
        <c:lblAlgn val="ctr"/>
        <c:lblOffset val="100"/>
        <c:noMultiLvlLbl val="0"/>
      </c:catAx>
      <c:valAx>
        <c:axId val="71940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8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403664"/>
        <c:axId val="719393080"/>
      </c:lineChart>
      <c:catAx>
        <c:axId val="71940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3080"/>
        <c:crosses val="autoZero"/>
        <c:auto val="1"/>
        <c:lblAlgn val="ctr"/>
        <c:lblOffset val="100"/>
        <c:noMultiLvlLbl val="0"/>
      </c:catAx>
      <c:valAx>
        <c:axId val="71939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40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402880"/>
        <c:axId val="719399744"/>
      </c:lineChart>
      <c:catAx>
        <c:axId val="71940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9744"/>
        <c:crosses val="autoZero"/>
        <c:auto val="1"/>
        <c:lblAlgn val="ctr"/>
        <c:lblOffset val="100"/>
        <c:noMultiLvlLbl val="0"/>
      </c:catAx>
      <c:valAx>
        <c:axId val="71939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40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97392"/>
        <c:axId val="719398176"/>
      </c:lineChart>
      <c:catAx>
        <c:axId val="71939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8176"/>
        <c:crosses val="autoZero"/>
        <c:auto val="1"/>
        <c:lblAlgn val="ctr"/>
        <c:lblOffset val="100"/>
        <c:noMultiLvlLbl val="0"/>
      </c:catAx>
      <c:valAx>
        <c:axId val="71939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9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401312"/>
        <c:axId val="719398568"/>
      </c:lineChart>
      <c:catAx>
        <c:axId val="71940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8568"/>
        <c:crosses val="autoZero"/>
        <c:auto val="1"/>
        <c:lblAlgn val="ctr"/>
        <c:lblOffset val="100"/>
        <c:noMultiLvlLbl val="0"/>
      </c:catAx>
      <c:valAx>
        <c:axId val="71939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40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98960"/>
        <c:axId val="719405232"/>
      </c:lineChart>
      <c:catAx>
        <c:axId val="71939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405232"/>
        <c:crosses val="autoZero"/>
        <c:auto val="1"/>
        <c:lblAlgn val="ctr"/>
        <c:lblOffset val="100"/>
        <c:noMultiLvlLbl val="0"/>
      </c:catAx>
      <c:valAx>
        <c:axId val="719405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9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401704"/>
        <c:axId val="719395040"/>
      </c:lineChart>
      <c:catAx>
        <c:axId val="71940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5040"/>
        <c:crosses val="autoZero"/>
        <c:auto val="1"/>
        <c:lblAlgn val="ctr"/>
        <c:lblOffset val="100"/>
        <c:noMultiLvlLbl val="0"/>
      </c:catAx>
      <c:valAx>
        <c:axId val="71939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40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94256"/>
        <c:axId val="719399352"/>
      </c:lineChart>
      <c:catAx>
        <c:axId val="71939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9352"/>
        <c:crosses val="autoZero"/>
        <c:auto val="1"/>
        <c:lblAlgn val="ctr"/>
        <c:lblOffset val="100"/>
        <c:noMultiLvlLbl val="0"/>
      </c:catAx>
      <c:valAx>
        <c:axId val="71939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9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395824"/>
        <c:axId val="719396608"/>
      </c:lineChart>
      <c:catAx>
        <c:axId val="71939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6608"/>
        <c:crosses val="autoZero"/>
        <c:auto val="1"/>
        <c:lblAlgn val="ctr"/>
        <c:lblOffset val="100"/>
        <c:noMultiLvlLbl val="0"/>
      </c:catAx>
      <c:valAx>
        <c:axId val="71939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39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402488"/>
        <c:axId val="719393472"/>
      </c:lineChart>
      <c:catAx>
        <c:axId val="71940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3472"/>
        <c:crosses val="autoZero"/>
        <c:auto val="1"/>
        <c:lblAlgn val="ctr"/>
        <c:lblOffset val="100"/>
        <c:noMultiLvlLbl val="0"/>
      </c:catAx>
      <c:valAx>
        <c:axId val="71939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40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404056"/>
        <c:axId val="719397000"/>
      </c:lineChart>
      <c:catAx>
        <c:axId val="71940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397000"/>
        <c:crosses val="autoZero"/>
        <c:auto val="1"/>
        <c:lblAlgn val="ctr"/>
        <c:lblOffset val="100"/>
        <c:noMultiLvlLbl val="0"/>
      </c:catAx>
      <c:valAx>
        <c:axId val="71939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40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5944"/>
        <c:axId val="721516336"/>
      </c:lineChart>
      <c:catAx>
        <c:axId val="721515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6336"/>
        <c:crosses val="autoZero"/>
        <c:auto val="1"/>
        <c:lblAlgn val="ctr"/>
        <c:lblOffset val="100"/>
        <c:noMultiLvlLbl val="0"/>
      </c:catAx>
      <c:valAx>
        <c:axId val="72151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5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1432"/>
        <c:axId val="721511632"/>
      </c:lineChart>
      <c:catAx>
        <c:axId val="72152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1632"/>
        <c:crosses val="autoZero"/>
        <c:auto val="1"/>
        <c:lblAlgn val="ctr"/>
        <c:lblOffset val="100"/>
        <c:noMultiLvlLbl val="0"/>
      </c:catAx>
      <c:valAx>
        <c:axId val="721511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3592"/>
        <c:axId val="721520648"/>
      </c:lineChart>
      <c:catAx>
        <c:axId val="72151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0648"/>
        <c:crosses val="autoZero"/>
        <c:auto val="1"/>
        <c:lblAlgn val="ctr"/>
        <c:lblOffset val="100"/>
        <c:noMultiLvlLbl val="0"/>
      </c:catAx>
      <c:valAx>
        <c:axId val="72152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9864"/>
        <c:axId val="721513984"/>
      </c:lineChart>
      <c:catAx>
        <c:axId val="721519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3984"/>
        <c:crosses val="autoZero"/>
        <c:auto val="1"/>
        <c:lblAlgn val="ctr"/>
        <c:lblOffset val="100"/>
        <c:noMultiLvlLbl val="0"/>
      </c:catAx>
      <c:valAx>
        <c:axId val="72151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9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8296"/>
        <c:axId val="721515552"/>
      </c:lineChart>
      <c:catAx>
        <c:axId val="72151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5552"/>
        <c:crosses val="autoZero"/>
        <c:auto val="1"/>
        <c:lblAlgn val="ctr"/>
        <c:lblOffset val="100"/>
        <c:noMultiLvlLbl val="0"/>
      </c:catAx>
      <c:valAx>
        <c:axId val="721515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1040"/>
        <c:axId val="721513200"/>
      </c:lineChart>
      <c:catAx>
        <c:axId val="72152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3200"/>
        <c:crosses val="autoZero"/>
        <c:auto val="1"/>
        <c:lblAlgn val="ctr"/>
        <c:lblOffset val="100"/>
        <c:noMultiLvlLbl val="0"/>
      </c:catAx>
      <c:valAx>
        <c:axId val="721513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4376"/>
        <c:axId val="721518688"/>
      </c:lineChart>
      <c:catAx>
        <c:axId val="721514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8688"/>
        <c:crosses val="autoZero"/>
        <c:auto val="1"/>
        <c:lblAlgn val="ctr"/>
        <c:lblOffset val="100"/>
        <c:noMultiLvlLbl val="0"/>
      </c:catAx>
      <c:valAx>
        <c:axId val="72151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4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6728"/>
        <c:axId val="721522216"/>
      </c:lineChart>
      <c:catAx>
        <c:axId val="72151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2216"/>
        <c:crosses val="autoZero"/>
        <c:auto val="1"/>
        <c:lblAlgn val="ctr"/>
        <c:lblOffset val="100"/>
        <c:noMultiLvlLbl val="0"/>
      </c:catAx>
      <c:valAx>
        <c:axId val="721522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4768"/>
        <c:axId val="721517120"/>
      </c:lineChart>
      <c:catAx>
        <c:axId val="72151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7120"/>
        <c:crosses val="autoZero"/>
        <c:auto val="1"/>
        <c:lblAlgn val="ctr"/>
        <c:lblOffset val="100"/>
        <c:noMultiLvlLbl val="0"/>
      </c:catAx>
      <c:valAx>
        <c:axId val="721517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2024"/>
        <c:axId val="721517512"/>
      </c:lineChart>
      <c:catAx>
        <c:axId val="721512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7512"/>
        <c:crosses val="autoZero"/>
        <c:auto val="1"/>
        <c:lblAlgn val="ctr"/>
        <c:lblOffset val="100"/>
        <c:noMultiLvlLbl val="0"/>
      </c:catAx>
      <c:valAx>
        <c:axId val="72151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2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2416"/>
        <c:axId val="721512808"/>
      </c:lineChart>
      <c:catAx>
        <c:axId val="721512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2808"/>
        <c:crosses val="autoZero"/>
        <c:auto val="1"/>
        <c:lblAlgn val="ctr"/>
        <c:lblOffset val="100"/>
        <c:noMultiLvlLbl val="0"/>
      </c:catAx>
      <c:valAx>
        <c:axId val="72151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2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7704"/>
        <c:axId val="721524960"/>
      </c:lineChart>
      <c:catAx>
        <c:axId val="721527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4960"/>
        <c:crosses val="autoZero"/>
        <c:auto val="1"/>
        <c:lblAlgn val="ctr"/>
        <c:lblOffset val="100"/>
        <c:noMultiLvlLbl val="0"/>
      </c:catAx>
      <c:valAx>
        <c:axId val="72152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7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7312"/>
        <c:axId val="721523784"/>
      </c:lineChart>
      <c:catAx>
        <c:axId val="72152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3784"/>
        <c:crosses val="autoZero"/>
        <c:auto val="1"/>
        <c:lblAlgn val="ctr"/>
        <c:lblOffset val="100"/>
        <c:noMultiLvlLbl val="0"/>
      </c:catAx>
      <c:valAx>
        <c:axId val="72152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3000"/>
        <c:axId val="721530056"/>
      </c:lineChart>
      <c:catAx>
        <c:axId val="72152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0056"/>
        <c:crosses val="autoZero"/>
        <c:auto val="1"/>
        <c:lblAlgn val="ctr"/>
        <c:lblOffset val="100"/>
        <c:noMultiLvlLbl val="0"/>
      </c:catAx>
      <c:valAx>
        <c:axId val="721530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5352"/>
        <c:axId val="721525744"/>
      </c:lineChart>
      <c:catAx>
        <c:axId val="72152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5744"/>
        <c:crosses val="autoZero"/>
        <c:auto val="1"/>
        <c:lblAlgn val="ctr"/>
        <c:lblOffset val="100"/>
        <c:noMultiLvlLbl val="0"/>
      </c:catAx>
      <c:valAx>
        <c:axId val="721525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3392"/>
        <c:axId val="721533976"/>
      </c:lineChart>
      <c:catAx>
        <c:axId val="721523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3976"/>
        <c:crosses val="autoZero"/>
        <c:auto val="1"/>
        <c:lblAlgn val="ctr"/>
        <c:lblOffset val="100"/>
        <c:noMultiLvlLbl val="0"/>
      </c:catAx>
      <c:valAx>
        <c:axId val="72153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3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8488"/>
        <c:axId val="721526136"/>
      </c:lineChart>
      <c:catAx>
        <c:axId val="72152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6136"/>
        <c:crosses val="autoZero"/>
        <c:auto val="1"/>
        <c:lblAlgn val="ctr"/>
        <c:lblOffset val="100"/>
        <c:noMultiLvlLbl val="0"/>
      </c:catAx>
      <c:valAx>
        <c:axId val="721526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32016"/>
        <c:axId val="721524568"/>
      </c:lineChart>
      <c:catAx>
        <c:axId val="72153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4568"/>
        <c:crosses val="autoZero"/>
        <c:auto val="1"/>
        <c:lblAlgn val="ctr"/>
        <c:lblOffset val="100"/>
        <c:noMultiLvlLbl val="0"/>
      </c:catAx>
      <c:valAx>
        <c:axId val="72152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3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32408"/>
        <c:axId val="721534368"/>
      </c:lineChart>
      <c:catAx>
        <c:axId val="72153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4368"/>
        <c:crosses val="autoZero"/>
        <c:auto val="1"/>
        <c:lblAlgn val="ctr"/>
        <c:lblOffset val="100"/>
        <c:noMultiLvlLbl val="0"/>
      </c:catAx>
      <c:valAx>
        <c:axId val="721534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32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6920"/>
        <c:axId val="721533584"/>
      </c:lineChart>
      <c:catAx>
        <c:axId val="72152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3584"/>
        <c:crosses val="autoZero"/>
        <c:auto val="1"/>
        <c:lblAlgn val="ctr"/>
        <c:lblOffset val="100"/>
        <c:noMultiLvlLbl val="0"/>
      </c:catAx>
      <c:valAx>
        <c:axId val="721533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6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8880"/>
        <c:axId val="721531232"/>
      </c:lineChart>
      <c:catAx>
        <c:axId val="721528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1232"/>
        <c:crosses val="autoZero"/>
        <c:auto val="1"/>
        <c:lblAlgn val="ctr"/>
        <c:lblOffset val="100"/>
        <c:noMultiLvlLbl val="0"/>
      </c:catAx>
      <c:valAx>
        <c:axId val="721531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8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33192"/>
        <c:axId val="721536720"/>
      </c:lineChart>
      <c:catAx>
        <c:axId val="721533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6720"/>
        <c:crosses val="autoZero"/>
        <c:auto val="1"/>
        <c:lblAlgn val="ctr"/>
        <c:lblOffset val="100"/>
        <c:noMultiLvlLbl val="0"/>
      </c:catAx>
      <c:valAx>
        <c:axId val="721536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33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38680"/>
        <c:axId val="721538288"/>
      </c:lineChart>
      <c:catAx>
        <c:axId val="721538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8288"/>
        <c:crosses val="autoZero"/>
        <c:auto val="1"/>
        <c:lblAlgn val="ctr"/>
        <c:lblOffset val="100"/>
        <c:noMultiLvlLbl val="0"/>
      </c:catAx>
      <c:valAx>
        <c:axId val="721538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38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35544"/>
        <c:axId val="721535936"/>
      </c:lineChart>
      <c:catAx>
        <c:axId val="72153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5936"/>
        <c:crosses val="autoZero"/>
        <c:auto val="1"/>
        <c:lblAlgn val="ctr"/>
        <c:lblOffset val="100"/>
        <c:noMultiLvlLbl val="0"/>
      </c:catAx>
      <c:valAx>
        <c:axId val="721535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35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41816"/>
        <c:axId val="721536328"/>
      </c:lineChart>
      <c:catAx>
        <c:axId val="721541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6328"/>
        <c:crosses val="autoZero"/>
        <c:auto val="1"/>
        <c:lblAlgn val="ctr"/>
        <c:lblOffset val="100"/>
        <c:noMultiLvlLbl val="0"/>
      </c:catAx>
      <c:valAx>
        <c:axId val="721536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41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37112"/>
        <c:axId val="721537504"/>
      </c:lineChart>
      <c:catAx>
        <c:axId val="721537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7504"/>
        <c:crosses val="autoZero"/>
        <c:auto val="1"/>
        <c:lblAlgn val="ctr"/>
        <c:lblOffset val="100"/>
        <c:noMultiLvlLbl val="0"/>
      </c:catAx>
      <c:valAx>
        <c:axId val="721537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37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39856"/>
        <c:axId val="721540248"/>
      </c:lineChart>
      <c:catAx>
        <c:axId val="721539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40248"/>
        <c:crosses val="autoZero"/>
        <c:auto val="1"/>
        <c:lblAlgn val="ctr"/>
        <c:lblOffset val="100"/>
        <c:noMultiLvlLbl val="0"/>
      </c:catAx>
      <c:valAx>
        <c:axId val="721540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39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21542208"/>
        <c:axId val="721541424"/>
      </c:lineChart>
      <c:catAx>
        <c:axId val="721542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41424"/>
        <c:crosses val="autoZero"/>
        <c:auto val="1"/>
        <c:lblAlgn val="ctr"/>
        <c:lblOffset val="100"/>
        <c:noMultiLvlLbl val="0"/>
      </c:catAx>
      <c:valAx>
        <c:axId val="721541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42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7472"/>
        <c:axId val="721830808"/>
      </c:lineChart>
      <c:catAx>
        <c:axId val="72183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0808"/>
        <c:crosses val="autoZero"/>
        <c:auto val="1"/>
        <c:lblAlgn val="ctr"/>
        <c:lblOffset val="100"/>
        <c:noMultiLvlLbl val="0"/>
      </c:catAx>
      <c:valAx>
        <c:axId val="72183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1592"/>
        <c:axId val="721837864"/>
      </c:lineChart>
      <c:catAx>
        <c:axId val="72183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7864"/>
        <c:crosses val="autoZero"/>
        <c:auto val="1"/>
        <c:lblAlgn val="ctr"/>
        <c:lblOffset val="100"/>
        <c:noMultiLvlLbl val="0"/>
      </c:catAx>
      <c:valAx>
        <c:axId val="72183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8256"/>
        <c:axId val="721833160"/>
      </c:lineChart>
      <c:catAx>
        <c:axId val="72183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3160"/>
        <c:crosses val="autoZero"/>
        <c:auto val="1"/>
        <c:lblAlgn val="ctr"/>
        <c:lblOffset val="100"/>
        <c:noMultiLvlLbl val="0"/>
      </c:catAx>
      <c:valAx>
        <c:axId val="72183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-6809.8104974159705</c:v>
                </c:pt>
                <c:pt idx="1">
                  <c:v>31984.928919067799</c:v>
                </c:pt>
                <c:pt idx="2">
                  <c:v>41893.29815787066</c:v>
                </c:pt>
                <c:pt idx="3">
                  <c:v>40046.139414822457</c:v>
                </c:pt>
                <c:pt idx="4">
                  <c:v>38805.670252245087</c:v>
                </c:pt>
                <c:pt idx="5">
                  <c:v>37584.356575647405</c:v>
                </c:pt>
                <c:pt idx="6">
                  <c:v>36384.06794180099</c:v>
                </c:pt>
                <c:pt idx="7">
                  <c:v>28744.709189717312</c:v>
                </c:pt>
                <c:pt idx="8">
                  <c:v>27257.985298948715</c:v>
                </c:pt>
                <c:pt idx="9">
                  <c:v>26392.367788967764</c:v>
                </c:pt>
                <c:pt idx="10">
                  <c:v>25542.321750623923</c:v>
                </c:pt>
                <c:pt idx="11">
                  <c:v>24708.884507499002</c:v>
                </c:pt>
                <c:pt idx="12">
                  <c:v>23892.906811657507</c:v>
                </c:pt>
                <c:pt idx="13">
                  <c:v>23095.07290684777</c:v>
                </c:pt>
                <c:pt idx="14">
                  <c:v>22315.918704234591</c:v>
                </c:pt>
                <c:pt idx="15">
                  <c:v>21555.848238772687</c:v>
                </c:pt>
                <c:pt idx="16">
                  <c:v>20815.148559762776</c:v>
                </c:pt>
                <c:pt idx="17">
                  <c:v>20094.003195807116</c:v>
                </c:pt>
                <c:pt idx="18">
                  <c:v>19392.504322193625</c:v>
                </c:pt>
                <c:pt idx="19">
                  <c:v>18831.833499258795</c:v>
                </c:pt>
                <c:pt idx="20">
                  <c:v>18147.052427086946</c:v>
                </c:pt>
                <c:pt idx="21">
                  <c:v>17484.516550587599</c:v>
                </c:pt>
                <c:pt idx="22">
                  <c:v>16843.758953405682</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-569774.92895493621</c:v>
                </c:pt>
                <c:pt idx="1">
                  <c:v>-537790.00003586838</c:v>
                </c:pt>
                <c:pt idx="2">
                  <c:v>-495896.70187799772</c:v>
                </c:pt>
                <c:pt idx="3">
                  <c:v>-455850.56246317527</c:v>
                </c:pt>
                <c:pt idx="4">
                  <c:v>-417044.89221093018</c:v>
                </c:pt>
                <c:pt idx="5">
                  <c:v>-379460.53563528275</c:v>
                </c:pt>
                <c:pt idx="6">
                  <c:v>-343076.46769348177</c:v>
                </c:pt>
                <c:pt idx="7">
                  <c:v>-314331.75850376446</c:v>
                </c:pt>
                <c:pt idx="8">
                  <c:v>-287073.77320481575</c:v>
                </c:pt>
                <c:pt idx="9">
                  <c:v>-260681.40541584798</c:v>
                </c:pt>
                <c:pt idx="10">
                  <c:v>-235139.08366522405</c:v>
                </c:pt>
                <c:pt idx="11">
                  <c:v>-210430.19915772506</c:v>
                </c:pt>
                <c:pt idx="12">
                  <c:v>-186537.29234606755</c:v>
                </c:pt>
                <c:pt idx="13">
                  <c:v>-163442.21943921977</c:v>
                </c:pt>
                <c:pt idx="14">
                  <c:v>-141126.30073498518</c:v>
                </c:pt>
                <c:pt idx="15">
                  <c:v>-119570.4524962125</c:v>
                </c:pt>
                <c:pt idx="16">
                  <c:v>-98755.303936449724</c:v>
                </c:pt>
                <c:pt idx="17">
                  <c:v>-78661.300740642604</c:v>
                </c:pt>
                <c:pt idx="18">
                  <c:v>-59268.796418448983</c:v>
                </c:pt>
                <c:pt idx="19">
                  <c:v>-40436.962919190191</c:v>
                </c:pt>
                <c:pt idx="20">
                  <c:v>-22289.910492103245</c:v>
                </c:pt>
                <c:pt idx="21">
                  <c:v>-4805.3939415156456</c:v>
                </c:pt>
                <c:pt idx="22">
                  <c:v>12038.365011890037</c:v>
                </c:pt>
              </c:numCache>
            </c:numRef>
          </c:val>
          <c:smooth val="0"/>
        </c:ser>
        <c:dLbls>
          <c:showLegendKey val="0"/>
          <c:showVal val="0"/>
          <c:showCatName val="0"/>
          <c:showSerName val="0"/>
          <c:showPercent val="0"/>
          <c:showBubbleSize val="0"/>
        </c:dLbls>
        <c:smooth val="0"/>
        <c:axId val="721834336"/>
        <c:axId val="721826888"/>
      </c:lineChart>
      <c:catAx>
        <c:axId val="721834336"/>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6888"/>
        <c:crosses val="autoZero"/>
        <c:auto val="1"/>
        <c:lblAlgn val="ctr"/>
        <c:lblOffset val="100"/>
        <c:noMultiLvlLbl val="0"/>
      </c:catAx>
      <c:valAx>
        <c:axId val="7218268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4336"/>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27672"/>
        <c:axId val="721828064"/>
      </c:lineChart>
      <c:catAx>
        <c:axId val="72182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8064"/>
        <c:crosses val="autoZero"/>
        <c:auto val="1"/>
        <c:lblAlgn val="ctr"/>
        <c:lblOffset val="100"/>
        <c:noMultiLvlLbl val="0"/>
      </c:catAx>
      <c:valAx>
        <c:axId val="72182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2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28848"/>
        <c:axId val="721831984"/>
      </c:lineChart>
      <c:catAx>
        <c:axId val="72182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1984"/>
        <c:crosses val="autoZero"/>
        <c:auto val="1"/>
        <c:lblAlgn val="ctr"/>
        <c:lblOffset val="100"/>
        <c:noMultiLvlLbl val="0"/>
      </c:catAx>
      <c:valAx>
        <c:axId val="72183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2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0024"/>
        <c:axId val="721830416"/>
      </c:lineChart>
      <c:catAx>
        <c:axId val="72183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0416"/>
        <c:crosses val="autoZero"/>
        <c:auto val="1"/>
        <c:lblAlgn val="ctr"/>
        <c:lblOffset val="100"/>
        <c:noMultiLvlLbl val="0"/>
      </c:catAx>
      <c:valAx>
        <c:axId val="72183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2376"/>
        <c:axId val="721834728"/>
      </c:lineChart>
      <c:catAx>
        <c:axId val="72183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4728"/>
        <c:crosses val="autoZero"/>
        <c:auto val="1"/>
        <c:lblAlgn val="ctr"/>
        <c:lblOffset val="100"/>
        <c:noMultiLvlLbl val="0"/>
      </c:catAx>
      <c:valAx>
        <c:axId val="72183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6688"/>
        <c:axId val="721833552"/>
      </c:lineChart>
      <c:catAx>
        <c:axId val="72183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3552"/>
        <c:crosses val="autoZero"/>
        <c:auto val="1"/>
        <c:lblAlgn val="ctr"/>
        <c:lblOffset val="100"/>
        <c:noMultiLvlLbl val="0"/>
      </c:catAx>
      <c:valAx>
        <c:axId val="72183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5120"/>
        <c:axId val="721835512"/>
      </c:lineChart>
      <c:catAx>
        <c:axId val="72183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5512"/>
        <c:crosses val="autoZero"/>
        <c:auto val="1"/>
        <c:lblAlgn val="ctr"/>
        <c:lblOffset val="100"/>
        <c:noMultiLvlLbl val="0"/>
      </c:catAx>
      <c:valAx>
        <c:axId val="72183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7080"/>
        <c:axId val="721844528"/>
      </c:lineChart>
      <c:catAx>
        <c:axId val="72183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4528"/>
        <c:crosses val="autoZero"/>
        <c:auto val="1"/>
        <c:lblAlgn val="ctr"/>
        <c:lblOffset val="100"/>
        <c:noMultiLvlLbl val="0"/>
      </c:catAx>
      <c:valAx>
        <c:axId val="72184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2568"/>
        <c:axId val="721842960"/>
      </c:lineChart>
      <c:catAx>
        <c:axId val="72184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2960"/>
        <c:crosses val="autoZero"/>
        <c:auto val="1"/>
        <c:lblAlgn val="ctr"/>
        <c:lblOffset val="100"/>
        <c:noMultiLvlLbl val="0"/>
      </c:catAx>
      <c:valAx>
        <c:axId val="72184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5312"/>
        <c:axId val="721845704"/>
      </c:lineChart>
      <c:catAx>
        <c:axId val="72184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5704"/>
        <c:crosses val="autoZero"/>
        <c:auto val="1"/>
        <c:lblAlgn val="ctr"/>
        <c:lblOffset val="100"/>
        <c:noMultiLvlLbl val="0"/>
      </c:catAx>
      <c:valAx>
        <c:axId val="72184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9040"/>
        <c:axId val="721839824"/>
      </c:lineChart>
      <c:catAx>
        <c:axId val="72183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9824"/>
        <c:crosses val="autoZero"/>
        <c:auto val="1"/>
        <c:lblAlgn val="ctr"/>
        <c:lblOffset val="100"/>
        <c:noMultiLvlLbl val="0"/>
      </c:catAx>
      <c:valAx>
        <c:axId val="72183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0608"/>
        <c:axId val="721843352"/>
      </c:lineChart>
      <c:catAx>
        <c:axId val="72184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3352"/>
        <c:crosses val="autoZero"/>
        <c:auto val="1"/>
        <c:lblAlgn val="ctr"/>
        <c:lblOffset val="100"/>
        <c:noMultiLvlLbl val="0"/>
      </c:catAx>
      <c:valAx>
        <c:axId val="72184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0216"/>
        <c:axId val="721841392"/>
      </c:lineChart>
      <c:catAx>
        <c:axId val="72184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1392"/>
        <c:crosses val="autoZero"/>
        <c:auto val="1"/>
        <c:lblAlgn val="ctr"/>
        <c:lblOffset val="100"/>
        <c:noMultiLvlLbl val="0"/>
      </c:catAx>
      <c:valAx>
        <c:axId val="72184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3744"/>
        <c:axId val="721844136"/>
      </c:lineChart>
      <c:catAx>
        <c:axId val="72184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4136"/>
        <c:crosses val="autoZero"/>
        <c:auto val="1"/>
        <c:lblAlgn val="ctr"/>
        <c:lblOffset val="100"/>
        <c:noMultiLvlLbl val="0"/>
      </c:catAx>
      <c:valAx>
        <c:axId val="72184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24928"/>
        <c:axId val="721825320"/>
      </c:lineChart>
      <c:catAx>
        <c:axId val="72182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5320"/>
        <c:crosses val="autoZero"/>
        <c:auto val="1"/>
        <c:lblAlgn val="ctr"/>
        <c:lblOffset val="100"/>
        <c:noMultiLvlLbl val="0"/>
      </c:catAx>
      <c:valAx>
        <c:axId val="72182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2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8656"/>
        <c:axId val="721819048"/>
      </c:lineChart>
      <c:catAx>
        <c:axId val="72181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19048"/>
        <c:crosses val="autoZero"/>
        <c:auto val="1"/>
        <c:lblAlgn val="ctr"/>
        <c:lblOffset val="100"/>
        <c:noMultiLvlLbl val="0"/>
      </c:catAx>
      <c:valAx>
        <c:axId val="72181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4344"/>
        <c:axId val="721823360"/>
      </c:lineChart>
      <c:catAx>
        <c:axId val="72181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3360"/>
        <c:crosses val="autoZero"/>
        <c:auto val="1"/>
        <c:lblAlgn val="ctr"/>
        <c:lblOffset val="100"/>
        <c:noMultiLvlLbl val="0"/>
      </c:catAx>
      <c:valAx>
        <c:axId val="72182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22576"/>
        <c:axId val="721821008"/>
      </c:lineChart>
      <c:catAx>
        <c:axId val="72182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1008"/>
        <c:crosses val="autoZero"/>
        <c:auto val="1"/>
        <c:lblAlgn val="ctr"/>
        <c:lblOffset val="100"/>
        <c:noMultiLvlLbl val="0"/>
      </c:catAx>
      <c:valAx>
        <c:axId val="72182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2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6696"/>
        <c:axId val="721815128"/>
      </c:lineChart>
      <c:catAx>
        <c:axId val="72181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15128"/>
        <c:crosses val="autoZero"/>
        <c:auto val="1"/>
        <c:lblAlgn val="ctr"/>
        <c:lblOffset val="100"/>
        <c:noMultiLvlLbl val="0"/>
      </c:catAx>
      <c:valAx>
        <c:axId val="72181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24536"/>
        <c:axId val="721825712"/>
      </c:lineChart>
      <c:catAx>
        <c:axId val="72182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5712"/>
        <c:crosses val="autoZero"/>
        <c:auto val="1"/>
        <c:lblAlgn val="ctr"/>
        <c:lblOffset val="100"/>
        <c:noMultiLvlLbl val="0"/>
      </c:catAx>
      <c:valAx>
        <c:axId val="72182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2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3560"/>
        <c:axId val="721821400"/>
      </c:lineChart>
      <c:catAx>
        <c:axId val="72181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1400"/>
        <c:crosses val="autoZero"/>
        <c:auto val="1"/>
        <c:lblAlgn val="ctr"/>
        <c:lblOffset val="100"/>
        <c:noMultiLvlLbl val="0"/>
      </c:catAx>
      <c:valAx>
        <c:axId val="72182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21792"/>
        <c:axId val="721813952"/>
      </c:lineChart>
      <c:catAx>
        <c:axId val="72182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13952"/>
        <c:crosses val="autoZero"/>
        <c:auto val="1"/>
        <c:lblAlgn val="ctr"/>
        <c:lblOffset val="100"/>
        <c:noMultiLvlLbl val="0"/>
      </c:catAx>
      <c:valAx>
        <c:axId val="72181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2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22968"/>
        <c:axId val="721815912"/>
      </c:lineChart>
      <c:catAx>
        <c:axId val="72182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15912"/>
        <c:crosses val="autoZero"/>
        <c:auto val="1"/>
        <c:lblAlgn val="ctr"/>
        <c:lblOffset val="100"/>
        <c:noMultiLvlLbl val="0"/>
      </c:catAx>
      <c:valAx>
        <c:axId val="72181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2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7480"/>
        <c:axId val="721817872"/>
      </c:lineChart>
      <c:catAx>
        <c:axId val="72181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17872"/>
        <c:crosses val="autoZero"/>
        <c:auto val="1"/>
        <c:lblAlgn val="ctr"/>
        <c:lblOffset val="100"/>
        <c:noMultiLvlLbl val="0"/>
      </c:catAx>
      <c:valAx>
        <c:axId val="72181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9440"/>
        <c:axId val="755597064"/>
      </c:lineChart>
      <c:catAx>
        <c:axId val="72181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7064"/>
        <c:crosses val="autoZero"/>
        <c:auto val="1"/>
        <c:lblAlgn val="ctr"/>
        <c:lblOffset val="100"/>
        <c:noMultiLvlLbl val="0"/>
      </c:catAx>
      <c:valAx>
        <c:axId val="75559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0984"/>
        <c:axId val="755604512"/>
      </c:lineChart>
      <c:catAx>
        <c:axId val="75560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4512"/>
        <c:crosses val="autoZero"/>
        <c:auto val="1"/>
        <c:lblAlgn val="ctr"/>
        <c:lblOffset val="100"/>
        <c:noMultiLvlLbl val="0"/>
      </c:catAx>
      <c:valAx>
        <c:axId val="75560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0200"/>
        <c:axId val="755597456"/>
      </c:lineChart>
      <c:catAx>
        <c:axId val="75560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7456"/>
        <c:crosses val="autoZero"/>
        <c:auto val="1"/>
        <c:lblAlgn val="ctr"/>
        <c:lblOffset val="100"/>
        <c:noMultiLvlLbl val="0"/>
      </c:catAx>
      <c:valAx>
        <c:axId val="75559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96672"/>
        <c:axId val="755594712"/>
      </c:lineChart>
      <c:catAx>
        <c:axId val="75559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4712"/>
        <c:crosses val="autoZero"/>
        <c:auto val="1"/>
        <c:lblAlgn val="ctr"/>
        <c:lblOffset val="100"/>
        <c:noMultiLvlLbl val="0"/>
      </c:catAx>
      <c:valAx>
        <c:axId val="75559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9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0592"/>
        <c:axId val="755601376"/>
      </c:lineChart>
      <c:catAx>
        <c:axId val="75560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1376"/>
        <c:crosses val="autoZero"/>
        <c:auto val="1"/>
        <c:lblAlgn val="ctr"/>
        <c:lblOffset val="100"/>
        <c:noMultiLvlLbl val="0"/>
      </c:catAx>
      <c:valAx>
        <c:axId val="75560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2944"/>
        <c:axId val="755595888"/>
      </c:lineChart>
      <c:catAx>
        <c:axId val="75560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5888"/>
        <c:crosses val="autoZero"/>
        <c:auto val="1"/>
        <c:lblAlgn val="ctr"/>
        <c:lblOffset val="100"/>
        <c:noMultiLvlLbl val="0"/>
      </c:catAx>
      <c:valAx>
        <c:axId val="75559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98632"/>
        <c:axId val="755601768"/>
      </c:lineChart>
      <c:catAx>
        <c:axId val="75559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1768"/>
        <c:crosses val="autoZero"/>
        <c:auto val="1"/>
        <c:lblAlgn val="ctr"/>
        <c:lblOffset val="100"/>
        <c:noMultiLvlLbl val="0"/>
      </c:catAx>
      <c:valAx>
        <c:axId val="75560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9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3336"/>
        <c:axId val="755603728"/>
      </c:lineChart>
      <c:catAx>
        <c:axId val="755603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3728"/>
        <c:crosses val="autoZero"/>
        <c:auto val="1"/>
        <c:lblAlgn val="ctr"/>
        <c:lblOffset val="100"/>
        <c:noMultiLvlLbl val="0"/>
      </c:catAx>
      <c:valAx>
        <c:axId val="75560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3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99416"/>
        <c:axId val="755593536"/>
      </c:lineChart>
      <c:catAx>
        <c:axId val="75559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3536"/>
        <c:crosses val="autoZero"/>
        <c:auto val="1"/>
        <c:lblAlgn val="ctr"/>
        <c:lblOffset val="100"/>
        <c:noMultiLvlLbl val="0"/>
      </c:catAx>
      <c:valAx>
        <c:axId val="75559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9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2160"/>
        <c:axId val="755602552"/>
      </c:lineChart>
      <c:catAx>
        <c:axId val="75560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2552"/>
        <c:crosses val="autoZero"/>
        <c:auto val="1"/>
        <c:lblAlgn val="ctr"/>
        <c:lblOffset val="100"/>
        <c:noMultiLvlLbl val="0"/>
      </c:catAx>
      <c:valAx>
        <c:axId val="75560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5296"/>
        <c:axId val="755593928"/>
      </c:lineChart>
      <c:catAx>
        <c:axId val="75560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3928"/>
        <c:crosses val="autoZero"/>
        <c:auto val="1"/>
        <c:lblAlgn val="ctr"/>
        <c:lblOffset val="100"/>
        <c:noMultiLvlLbl val="0"/>
      </c:catAx>
      <c:valAx>
        <c:axId val="75559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6472"/>
        <c:axId val="755610784"/>
      </c:lineChart>
      <c:catAx>
        <c:axId val="75560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10784"/>
        <c:crosses val="autoZero"/>
        <c:auto val="1"/>
        <c:lblAlgn val="ctr"/>
        <c:lblOffset val="100"/>
        <c:noMultiLvlLbl val="0"/>
      </c:catAx>
      <c:valAx>
        <c:axId val="75561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8432"/>
        <c:axId val="755607256"/>
      </c:lineChart>
      <c:catAx>
        <c:axId val="75560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7256"/>
        <c:crosses val="autoZero"/>
        <c:auto val="1"/>
        <c:lblAlgn val="ctr"/>
        <c:lblOffset val="100"/>
        <c:noMultiLvlLbl val="0"/>
      </c:catAx>
      <c:valAx>
        <c:axId val="75560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8040"/>
        <c:axId val="755608824"/>
      </c:lineChart>
      <c:catAx>
        <c:axId val="75560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8824"/>
        <c:crosses val="autoZero"/>
        <c:auto val="1"/>
        <c:lblAlgn val="ctr"/>
        <c:lblOffset val="100"/>
        <c:noMultiLvlLbl val="0"/>
      </c:catAx>
      <c:valAx>
        <c:axId val="75560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9216"/>
        <c:axId val="755611568"/>
      </c:lineChart>
      <c:catAx>
        <c:axId val="75560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11568"/>
        <c:crosses val="autoZero"/>
        <c:auto val="1"/>
        <c:lblAlgn val="ctr"/>
        <c:lblOffset val="100"/>
        <c:noMultiLvlLbl val="0"/>
      </c:catAx>
      <c:valAx>
        <c:axId val="75561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9608"/>
        <c:axId val="755610000"/>
      </c:lineChart>
      <c:catAx>
        <c:axId val="75560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10000"/>
        <c:crosses val="autoZero"/>
        <c:auto val="1"/>
        <c:lblAlgn val="ctr"/>
        <c:lblOffset val="100"/>
        <c:noMultiLvlLbl val="0"/>
      </c:catAx>
      <c:valAx>
        <c:axId val="75561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11176"/>
        <c:axId val="755611960"/>
      </c:lineChart>
      <c:catAx>
        <c:axId val="75561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11960"/>
        <c:crosses val="autoZero"/>
        <c:auto val="1"/>
        <c:lblAlgn val="ctr"/>
        <c:lblOffset val="100"/>
        <c:noMultiLvlLbl val="0"/>
      </c:catAx>
      <c:valAx>
        <c:axId val="75561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1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12744"/>
        <c:axId val="755584520"/>
      </c:lineChart>
      <c:catAx>
        <c:axId val="75561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84520"/>
        <c:crosses val="autoZero"/>
        <c:auto val="1"/>
        <c:lblAlgn val="ctr"/>
        <c:lblOffset val="100"/>
        <c:noMultiLvlLbl val="0"/>
      </c:catAx>
      <c:valAx>
        <c:axId val="75558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1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93144"/>
        <c:axId val="755585696"/>
      </c:lineChart>
      <c:catAx>
        <c:axId val="75559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85696"/>
        <c:crosses val="autoZero"/>
        <c:auto val="1"/>
        <c:lblAlgn val="ctr"/>
        <c:lblOffset val="100"/>
        <c:noMultiLvlLbl val="0"/>
      </c:catAx>
      <c:valAx>
        <c:axId val="75558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9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85304"/>
        <c:axId val="755592360"/>
      </c:lineChart>
      <c:catAx>
        <c:axId val="75558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2360"/>
        <c:crosses val="autoZero"/>
        <c:auto val="1"/>
        <c:lblAlgn val="ctr"/>
        <c:lblOffset val="100"/>
        <c:noMultiLvlLbl val="0"/>
      </c:catAx>
      <c:valAx>
        <c:axId val="75559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8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КЛ-0,4кВ ТП-3 2х2500кВА Марьина гора до ж/д №21 ВРУ3</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0.32400000000000001</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0.54296999999999995</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0.54296999999999995</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1.1.4.243</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КЛ-0,4кВ ТП-3 2х2500кВА Марьина гора до ж/д №21 ВРУ3</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1.1.4.243</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КЛ-0,4кВ ТП-3 2х2500кВА Марьина гора до ж/д №21 ВРУ3</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1.1.4.243</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КЛ-0,4кВ ТП-3 2х2500кВА Марьина гора до ж/д №21 ВРУ3</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ТП-3 2х2500кВА Марьина гора до ж/д №21 ВРУ3</v>
      </c>
      <c r="D25" s="258">
        <f>VLOOKUP($R$12,'[6]3.2 паспорт Техсостояние ЛЭП'!$A$21:$AD$670,7,FALSE)</f>
        <v>0</v>
      </c>
      <c r="E25" s="258" t="str">
        <f>VLOOKUP($R$12,'[6]3.2 паспорт Техсостояние ЛЭП'!$A$21:$AD$670,8,FALSE)</f>
        <v xml:space="preserve">  КЛ-0,4кВ ТП-3 2х2500кВА Марьина гора до ж/д №21 ВРУ3</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4х150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0.32400000000000001</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1.1.4.243</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КЛ-0,4кВ ТП-3 2х2500кВА Марьина гора до ж/д №21 ВРУ3</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0.32400000000000001</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ТП-3 2х2500кВА Марьина гора до ж/д №21 ВРУ3</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0.54296999999999995</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1.1.4.243</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10"/>
      <c r="B7" s="410"/>
      <c r="C7" s="410"/>
      <c r="D7" s="410"/>
      <c r="E7" s="410"/>
      <c r="F7" s="410"/>
      <c r="G7" s="410"/>
      <c r="H7" s="410"/>
      <c r="I7" s="410"/>
      <c r="J7" s="410"/>
      <c r="K7" s="410"/>
      <c r="L7" s="410"/>
      <c r="M7" s="410"/>
      <c r="N7" s="410"/>
      <c r="O7" s="410"/>
      <c r="P7" s="410"/>
      <c r="Q7" s="410"/>
      <c r="R7" s="410"/>
      <c r="S7" s="410"/>
      <c r="T7" s="410"/>
      <c r="U7" s="410"/>
      <c r="V7" s="410"/>
      <c r="W7" s="410"/>
      <c r="X7" s="410"/>
      <c r="Y7" s="410"/>
    </row>
    <row r="8" spans="1:25" s="285" customFormat="1" ht="18.75">
      <c r="A8" s="416" t="str">
        <f>'1. паспорт местоположение'!A5:C5</f>
        <v>Год раскрытия информации: 2021</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0" t="s">
        <v>11</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7" t="str">
        <f>'1. паспорт местоположение'!A9:C9</f>
        <v>Общество с ограниченной ответственностью "Сургутские городские электрические сети"</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25" s="285" customFormat="1" ht="18.75">
      <c r="A13" s="410" t="s">
        <v>10</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8" t="str">
        <f>'1. паспорт местоположение'!A12:B12</f>
        <v>G_</v>
      </c>
      <c r="B15" s="419"/>
      <c r="C15" s="419"/>
      <c r="D15" s="419"/>
      <c r="E15" s="419"/>
      <c r="F15" s="419"/>
      <c r="G15" s="419"/>
      <c r="H15" s="419"/>
      <c r="I15" s="419"/>
      <c r="J15" s="419"/>
      <c r="K15" s="419"/>
      <c r="L15" s="413" t="str">
        <f>'1. паспорт местоположение'!C12</f>
        <v>1.1.4.243</v>
      </c>
      <c r="M15" s="414"/>
      <c r="N15" s="414"/>
      <c r="O15" s="414"/>
      <c r="P15" s="414"/>
      <c r="Q15" s="414"/>
      <c r="R15" s="414"/>
      <c r="S15" s="414"/>
      <c r="T15" s="414"/>
      <c r="U15" s="414"/>
      <c r="V15" s="414"/>
      <c r="W15" s="414"/>
      <c r="X15" s="414"/>
      <c r="Y15" s="414"/>
    </row>
    <row r="16" spans="1:25" s="285" customFormat="1" ht="18.7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5" t="str">
        <f>'1. паспорт местоположение'!A15:C15</f>
        <v>Строительство КЛ-0,4кВ ТП-3 2х2500кВА Марьина гора до ж/д №21 ВРУ3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25" s="285" customFormat="1" ht="18.75">
      <c r="A19" s="410" t="s">
        <v>7</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452475</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1">
        <f>SUM(B93:X93)</f>
        <v>11.134815888973716</v>
      </c>
      <c r="G31" s="412">
        <f>SUM(C93:Y93)</f>
        <v>11.134815888973716</v>
      </c>
      <c r="K31" s="240"/>
    </row>
    <row r="32" spans="1:25">
      <c r="A32" s="294" t="s">
        <v>344</v>
      </c>
      <c r="B32" s="229">
        <f>B28*0.417/100</f>
        <v>1886.8207499999999</v>
      </c>
      <c r="C32" s="296"/>
      <c r="D32" s="406" t="s">
        <v>346</v>
      </c>
      <c r="E32" s="406"/>
      <c r="F32" s="411">
        <f>IF(SUM(B94:Y94)=0,"не окупается",SUM(B94:Y94))</f>
        <v>22.28529225304213</v>
      </c>
      <c r="G32" s="412"/>
      <c r="K32" s="240"/>
    </row>
    <row r="33" spans="1:11">
      <c r="A33" s="297" t="s">
        <v>561</v>
      </c>
      <c r="B33" s="230">
        <v>4</v>
      </c>
      <c r="C33" s="296"/>
      <c r="D33" s="406" t="s">
        <v>562</v>
      </c>
      <c r="E33" s="406"/>
      <c r="F33" s="420">
        <f>Y91</f>
        <v>12038.365011890037</v>
      </c>
      <c r="G33" s="421"/>
      <c r="K33" s="240"/>
    </row>
    <row r="34" spans="1:11" ht="16.5" thickBot="1">
      <c r="A34" s="297" t="s">
        <v>343</v>
      </c>
      <c r="B34" s="230">
        <v>1</v>
      </c>
      <c r="C34" s="296"/>
      <c r="D34" s="406" t="s">
        <v>563</v>
      </c>
      <c r="E34" s="406"/>
      <c r="F34" s="407" t="str">
        <f>IF(F33&gt;0,"да","нет")</f>
        <v>да</v>
      </c>
      <c r="G34" s="408"/>
      <c r="K34" s="240"/>
    </row>
    <row r="35" spans="1:11">
      <c r="A35" s="297" t="s">
        <v>322</v>
      </c>
      <c r="B35" s="229">
        <f>B28*0.0375/100</f>
        <v>169.67812499999999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58369.274999999994</v>
      </c>
      <c r="D53" s="238">
        <f>C53*(1+D51)</f>
        <v>60820.784549999997</v>
      </c>
      <c r="E53" s="238">
        <f t="shared" ref="E53:Y53" si="1">D53*(1+E51)</f>
        <v>63375.257501100001</v>
      </c>
      <c r="F53" s="238">
        <f t="shared" si="1"/>
        <v>66037.018316146205</v>
      </c>
      <c r="G53" s="238">
        <f t="shared" si="1"/>
        <v>68810.573085424345</v>
      </c>
      <c r="H53" s="238">
        <f t="shared" si="1"/>
        <v>71700.617155012165</v>
      </c>
      <c r="I53" s="238">
        <f t="shared" si="1"/>
        <v>74712.043075522684</v>
      </c>
      <c r="J53" s="238">
        <f t="shared" si="1"/>
        <v>77849.948884694633</v>
      </c>
      <c r="K53" s="238">
        <f t="shared" si="1"/>
        <v>81119.646737851814</v>
      </c>
      <c r="L53" s="238">
        <f t="shared" si="1"/>
        <v>84526.671900841597</v>
      </c>
      <c r="M53" s="238">
        <f t="shared" si="1"/>
        <v>88076.792120676953</v>
      </c>
      <c r="N53" s="238">
        <f t="shared" si="1"/>
        <v>91776.017389745393</v>
      </c>
      <c r="O53" s="238">
        <f t="shared" si="1"/>
        <v>95630.61012011471</v>
      </c>
      <c r="P53" s="238">
        <f t="shared" si="1"/>
        <v>99647.095745159531</v>
      </c>
      <c r="Q53" s="238">
        <f t="shared" si="1"/>
        <v>103832.27376645623</v>
      </c>
      <c r="R53" s="238">
        <f t="shared" si="1"/>
        <v>108193.22926464739</v>
      </c>
      <c r="S53" s="238">
        <f t="shared" si="1"/>
        <v>112737.34489376259</v>
      </c>
      <c r="T53" s="238">
        <f t="shared" si="1"/>
        <v>117472.31337930063</v>
      </c>
      <c r="U53" s="238">
        <f t="shared" si="1"/>
        <v>122406.15054123125</v>
      </c>
      <c r="V53" s="238">
        <f t="shared" si="1"/>
        <v>127547.20886396297</v>
      </c>
      <c r="W53" s="238">
        <f t="shared" si="1"/>
        <v>132904.19163624942</v>
      </c>
      <c r="X53" s="238">
        <f t="shared" si="1"/>
        <v>138486.16768497191</v>
      </c>
      <c r="Y53" s="238">
        <f t="shared" si="1"/>
        <v>144302.58672774074</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88529.710038304358</v>
      </c>
      <c r="C56" s="265">
        <f>B56+B57-B58</f>
        <v>69790.961495501731</v>
      </c>
      <c r="D56" s="265">
        <f>C56+C57-C58</f>
        <v>23366.583068444699</v>
      </c>
      <c r="E56" s="265">
        <f t="shared" ref="E56:U56" si="2">D56+D57-D58</f>
        <v>10731.296520987426</v>
      </c>
      <c r="F56" s="266">
        <f t="shared" si="2"/>
        <v>10731.296520987426</v>
      </c>
      <c r="G56" s="266">
        <f>F56+F57-F58</f>
        <v>10015.876752921597</v>
      </c>
      <c r="H56" s="266">
        <f t="shared" si="2"/>
        <v>9300.4569848557676</v>
      </c>
      <c r="I56" s="266">
        <f t="shared" si="2"/>
        <v>8585.0372167899386</v>
      </c>
      <c r="J56" s="266">
        <f t="shared" si="2"/>
        <v>7869.6174487241105</v>
      </c>
      <c r="K56" s="266">
        <f t="shared" si="2"/>
        <v>7154.1976806582825</v>
      </c>
      <c r="L56" s="266">
        <f t="shared" si="2"/>
        <v>6438.7779125924544</v>
      </c>
      <c r="M56" s="266">
        <f t="shared" si="2"/>
        <v>5723.3581445266263</v>
      </c>
      <c r="N56" s="266">
        <f t="shared" si="2"/>
        <v>5007.9383764607983</v>
      </c>
      <c r="O56" s="266">
        <f t="shared" si="2"/>
        <v>4292.5186083949702</v>
      </c>
      <c r="P56" s="266">
        <f t="shared" si="2"/>
        <v>3577.0988403291417</v>
      </c>
      <c r="Q56" s="266">
        <f t="shared" si="2"/>
        <v>2861.6790722633132</v>
      </c>
      <c r="R56" s="312">
        <f t="shared" si="2"/>
        <v>2146.2593041974847</v>
      </c>
      <c r="S56" s="312">
        <f t="shared" si="2"/>
        <v>1430.8395361316561</v>
      </c>
      <c r="T56" s="312">
        <f t="shared" si="2"/>
        <v>715.41976806582772</v>
      </c>
      <c r="U56" s="312">
        <f t="shared" si="2"/>
        <v>0</v>
      </c>
      <c r="V56" s="312"/>
      <c r="W56" s="312"/>
      <c r="X56" s="312"/>
      <c r="Y56" s="312"/>
    </row>
    <row r="57" spans="1:25">
      <c r="A57" s="234" t="s">
        <v>328</v>
      </c>
      <c r="B57" s="265">
        <f>(B28/3211479047)*46654169.4851375</f>
        <v>6573.2471016765103</v>
      </c>
      <c r="C57" s="265">
        <f>(B28/3211479047)*29512102.5172828</f>
        <v>4158.0494193109198</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25311.995644479131</v>
      </c>
      <c r="C58" s="265">
        <f>359013000*(B28/3211479047)</f>
        <v>50582.427846367951</v>
      </c>
      <c r="D58" s="265">
        <f>89680000*(B28/3211479047)</f>
        <v>12635.286547457274</v>
      </c>
      <c r="E58" s="265">
        <v>0</v>
      </c>
      <c r="F58" s="266">
        <f>$F$56/$B$43</f>
        <v>715.41976806582841</v>
      </c>
      <c r="G58" s="266">
        <f>$F$56/$B$43</f>
        <v>715.41976806582841</v>
      </c>
      <c r="H58" s="266">
        <f t="shared" ref="H58:P58" si="3">$F$56/$B$43</f>
        <v>715.41976806582841</v>
      </c>
      <c r="I58" s="266">
        <f t="shared" si="3"/>
        <v>715.41976806582841</v>
      </c>
      <c r="J58" s="266">
        <f t="shared" si="3"/>
        <v>715.41976806582841</v>
      </c>
      <c r="K58" s="266">
        <f t="shared" si="3"/>
        <v>715.41976806582841</v>
      </c>
      <c r="L58" s="266">
        <f t="shared" si="3"/>
        <v>715.41976806582841</v>
      </c>
      <c r="M58" s="266">
        <f t="shared" si="3"/>
        <v>715.41976806582841</v>
      </c>
      <c r="N58" s="266">
        <f t="shared" si="3"/>
        <v>715.41976806582841</v>
      </c>
      <c r="O58" s="266">
        <f t="shared" si="3"/>
        <v>715.41976806582841</v>
      </c>
      <c r="P58" s="266">
        <f t="shared" si="3"/>
        <v>715.41976806582841</v>
      </c>
      <c r="Q58" s="266">
        <f>$F$56/$B$43</f>
        <v>715.41976806582841</v>
      </c>
      <c r="R58" s="266">
        <f>$F$56/$B$43</f>
        <v>715.41976806582841</v>
      </c>
      <c r="S58" s="266">
        <f t="shared" ref="S58" si="4">$F$56/$B$43</f>
        <v>715.41976806582841</v>
      </c>
      <c r="T58" s="266">
        <f>$F$56/$B$43</f>
        <v>715.41976806582841</v>
      </c>
      <c r="U58" s="266">
        <f>$F$56/$B$43</f>
        <v>715.41976806582841</v>
      </c>
      <c r="V58" s="266"/>
      <c r="W58" s="266"/>
      <c r="X58" s="266"/>
      <c r="Y58" s="266"/>
    </row>
    <row r="59" spans="1:25" ht="16.5" thickBot="1">
      <c r="A59" s="236" t="s">
        <v>326</v>
      </c>
      <c r="B59" s="267">
        <f>AVERAGE(SUM(B56:B57),(SUM(B56:B57)-B58))*B45</f>
        <v>10305.869914717663</v>
      </c>
      <c r="C59" s="267">
        <f>AVERAGE(SUM(C56:C57),(SUM(C56:C57)-C58))*B45</f>
        <v>6082.2246239535843</v>
      </c>
      <c r="D59" s="267">
        <f>AVERAGE(SUM(D56:D57),(SUM(D56:D57)-D58))*B45</f>
        <v>2131.1174743395077</v>
      </c>
      <c r="E59" s="267">
        <f>AVERAGE(SUM(E56:E57),(SUM(E56:E57)-E58))*B45</f>
        <v>1341.4120651234282</v>
      </c>
      <c r="F59" s="238">
        <f>AVERAGE(SUM(F56:F57),(SUM(F56:F57)-F58))*B45</f>
        <v>1296.6983296193139</v>
      </c>
      <c r="G59" s="238">
        <f>AVERAGE(SUM(G56:G57),(SUM(G56:G57)-G58))*B45</f>
        <v>1207.2708586110853</v>
      </c>
      <c r="H59" s="238">
        <f>AVERAGE(SUM(H56:H57),(SUM(H56:H57)-H58))*B45</f>
        <v>1117.8433876028566</v>
      </c>
      <c r="I59" s="238">
        <f>AVERAGE(SUM(I56:I57),(SUM(I56:I57)-I58))*B45</f>
        <v>1028.415916594628</v>
      </c>
      <c r="J59" s="238">
        <f>AVERAGE(SUM(J56:J57),(SUM(J56:J57)-J58))*B45</f>
        <v>938.98844558639962</v>
      </c>
      <c r="K59" s="238">
        <f>AVERAGE(SUM(K56:K57),(SUM(K56:K57)-K58))*B45</f>
        <v>849.560974578171</v>
      </c>
      <c r="L59" s="238">
        <f>AVERAGE(SUM(L56:L57),(SUM(L56:L57)-L58))*B45</f>
        <v>760.1335035699426</v>
      </c>
      <c r="M59" s="238">
        <f>AVERAGE(SUM(M56:M57),(SUM(M56:M57)-M58))*B45</f>
        <v>670.70603256171398</v>
      </c>
      <c r="N59" s="238">
        <f>AVERAGE(SUM(N56:N57),(SUM(N56:N57)-N58))*B45</f>
        <v>581.27856155348559</v>
      </c>
      <c r="O59" s="238">
        <f>AVERAGE(SUM(O56:O57),(SUM(O56:O57)-O58))*B45</f>
        <v>491.85109054525697</v>
      </c>
      <c r="P59" s="238">
        <f>AVERAGE(SUM(P56:P57),(SUM(P56:P57)-P58))*B45</f>
        <v>402.42361953702846</v>
      </c>
      <c r="Q59" s="238">
        <f>AVERAGE(SUM(Q56:Q57),(SUM(Q56:Q57)-Q58))*B45</f>
        <v>312.99614852879984</v>
      </c>
      <c r="R59" s="314">
        <f>AVERAGE(SUM(R56:R57),(SUM(R56:R57)-R58))*B45</f>
        <v>223.5686775205713</v>
      </c>
      <c r="S59" s="314">
        <f>AVERAGE(SUM(S56:S57),(SUM(S56:S57)-S58))*B45</f>
        <v>134.14120651234273</v>
      </c>
      <c r="T59" s="314">
        <f>AVERAGE(SUM(T56:T57),(SUM(T56:T57)-T58))*B45</f>
        <v>44.71373550411419</v>
      </c>
      <c r="U59" s="314">
        <f>AVERAGE(SUM(U56:U57),(SUM(U56:U57)-U58))*B45</f>
        <v>-44.713735504114275</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58369.274999999994</v>
      </c>
      <c r="D62" s="245">
        <f>D53*B31</f>
        <v>60820.784549999997</v>
      </c>
      <c r="E62" s="245">
        <f>E53*B31</f>
        <v>63375.257501100001</v>
      </c>
      <c r="F62" s="245">
        <f>F53*B31</f>
        <v>66037.018316146205</v>
      </c>
      <c r="G62" s="245">
        <f>G53*B31</f>
        <v>68810.573085424345</v>
      </c>
      <c r="H62" s="245">
        <f>H53*B31</f>
        <v>71700.617155012165</v>
      </c>
      <c r="I62" s="245">
        <f>I53*B31</f>
        <v>74712.043075522684</v>
      </c>
      <c r="J62" s="245">
        <f>J53*B31</f>
        <v>77849.948884694633</v>
      </c>
      <c r="K62" s="245">
        <f>K53*B31</f>
        <v>81119.646737851814</v>
      </c>
      <c r="L62" s="245">
        <f>L53*B31</f>
        <v>84526.671900841597</v>
      </c>
      <c r="M62" s="245">
        <f>M53*B31</f>
        <v>88076.792120676953</v>
      </c>
      <c r="N62" s="245">
        <f>N53*B31</f>
        <v>91776.017389745393</v>
      </c>
      <c r="O62" s="245">
        <f>O53*B31</f>
        <v>95630.61012011471</v>
      </c>
      <c r="P62" s="245">
        <f>P53*B31</f>
        <v>99647.095745159531</v>
      </c>
      <c r="Q62" s="245">
        <f>Q53*B31</f>
        <v>103832.27376645623</v>
      </c>
      <c r="R62" s="245">
        <f>R53*B31</f>
        <v>108193.22926464739</v>
      </c>
      <c r="S62" s="245">
        <f>S53*B31</f>
        <v>112737.34489376259</v>
      </c>
      <c r="T62" s="245">
        <f>T53*B31</f>
        <v>117472.31337930063</v>
      </c>
      <c r="U62" s="245">
        <f>U53*B31</f>
        <v>122406.15054123125</v>
      </c>
      <c r="V62" s="245">
        <f>V53*B31</f>
        <v>127547.20886396297</v>
      </c>
      <c r="W62" s="245">
        <f>W53*B31</f>
        <v>132904.19163624942</v>
      </c>
      <c r="X62" s="245">
        <f>X53*B31</f>
        <v>138486.16768497191</v>
      </c>
      <c r="Y62" s="245">
        <f>Y53*B31</f>
        <v>144302.58672774074</v>
      </c>
    </row>
    <row r="63" spans="1:25">
      <c r="A63" s="234" t="s">
        <v>324</v>
      </c>
      <c r="B63" s="241"/>
      <c r="C63" s="241">
        <f>SUM(C64:C69)</f>
        <v>-12049.401759599574</v>
      </c>
      <c r="D63" s="241">
        <f t="shared" ref="D63:Y63" si="5">SUM(D64:D69)</f>
        <v>-12001.155974931326</v>
      </c>
      <c r="E63" s="241">
        <f t="shared" si="5"/>
        <v>-11956.856537307012</v>
      </c>
      <c r="F63" s="241">
        <f t="shared" si="5"/>
        <v>-11916.669193302481</v>
      </c>
      <c r="G63" s="241">
        <f t="shared" si="5"/>
        <v>-11880.766650849755</v>
      </c>
      <c r="H63" s="241">
        <f t="shared" si="5"/>
        <v>-11849.328871614014</v>
      </c>
      <c r="I63" s="241">
        <f t="shared" si="5"/>
        <v>-11822.543375650375</v>
      </c>
      <c r="J63" s="241">
        <f t="shared" si="5"/>
        <v>-11800.605558856263</v>
      </c>
      <c r="K63" s="241">
        <f t="shared" si="5"/>
        <v>-11783.719023756797</v>
      </c>
      <c r="L63" s="241">
        <f t="shared" si="5"/>
        <v>-11772.095924183153</v>
      </c>
      <c r="M63" s="241">
        <f t="shared" si="5"/>
        <v>-11765.957324427418</v>
      </c>
      <c r="N63" s="241">
        <f t="shared" si="5"/>
        <v>-11765.533573481944</v>
      </c>
      <c r="O63" s="241">
        <f t="shared" si="5"/>
        <v>-11771.064694996756</v>
      </c>
      <c r="P63" s="241">
        <f t="shared" si="5"/>
        <v>-11782.80079361519</v>
      </c>
      <c r="Q63" s="241">
        <f t="shared" si="5"/>
        <v>-11801.002478375602</v>
      </c>
      <c r="R63" s="241">
        <f t="shared" si="5"/>
        <v>-11825.941303895948</v>
      </c>
      <c r="S63" s="241">
        <f t="shared" si="5"/>
        <v>-11857.900230088148</v>
      </c>
      <c r="T63" s="241">
        <f t="shared" si="5"/>
        <v>-11897.174101180422</v>
      </c>
      <c r="U63" s="241">
        <f t="shared" si="5"/>
        <v>-11944.070144858571</v>
      </c>
      <c r="V63" s="241">
        <f t="shared" si="5"/>
        <v>-11998.908492371205</v>
      </c>
      <c r="W63" s="241">
        <f t="shared" si="5"/>
        <v>-12062.022720479366</v>
      </c>
      <c r="X63" s="241">
        <f t="shared" si="5"/>
        <v>-12133.760416168072</v>
      </c>
      <c r="Y63" s="241">
        <f t="shared" si="5"/>
        <v>-12214.483765075702</v>
      </c>
    </row>
    <row r="64" spans="1:25">
      <c r="A64" s="243" t="s">
        <v>323</v>
      </c>
      <c r="B64" s="241"/>
      <c r="C64" s="241">
        <f>-IF(C50&lt;=B33,0,B32*(1+C52)*B31)</f>
        <v>-2052.5741792460003</v>
      </c>
      <c r="D64" s="241">
        <f>-IF(D50&lt;=B33,0,B32*(1+D52)*B31)</f>
        <v>-2138.7822947743321</v>
      </c>
      <c r="E64" s="241">
        <f>-IF(E50&lt;=B33,0,B32*(1+E52)*B31)</f>
        <v>-2228.6111511548543</v>
      </c>
      <c r="F64" s="241">
        <f>-IF(F50&lt;=B33,0,B32*(1+F52)*B31)</f>
        <v>-2322.2128195033579</v>
      </c>
      <c r="G64" s="241">
        <f>-IF(G50&lt;=B33,0,B32*(1+G52)*B31)</f>
        <v>-2419.7457579224988</v>
      </c>
      <c r="H64" s="241">
        <f>-IF(H50&lt;=B33,0,B32*(1+H52)*B31)</f>
        <v>-2521.3750797552439</v>
      </c>
      <c r="I64" s="241">
        <f>-IF(I50&lt;=B33,0,B32*(1+I52)*B31)</f>
        <v>-2627.2728331049643</v>
      </c>
      <c r="J64" s="241">
        <f>-IF(J50&lt;=B33,0,B32*(1+J52)*B31)</f>
        <v>-2737.6182920953729</v>
      </c>
      <c r="K64" s="241">
        <f>-IF(K50&lt;=B33,0,B32*(1+K52)*B31)</f>
        <v>-2852.5982603633788</v>
      </c>
      <c r="L64" s="241">
        <f>-IF(L50&lt;=B33,0,B32*(1+L52)*B31)</f>
        <v>-2972.407387298641</v>
      </c>
      <c r="M64" s="241">
        <f>-IF(M50&lt;=B33,0,B32*(1+M52)*B31)</f>
        <v>-3097.2484975651842</v>
      </c>
      <c r="N64" s="241">
        <f>-IF(N50&lt;=B33,0,B32*(1+N52)*B31)</f>
        <v>-3227.3329344629224</v>
      </c>
      <c r="O64" s="241">
        <f>-IF(O50&lt;=B33,0,B32*(1+O52)*B31)</f>
        <v>-3362.8809177103649</v>
      </c>
      <c r="P64" s="241">
        <f>-IF(P50&lt;=B33,0,B32*(1+P52)*B31)</f>
        <v>-3504.1219162542006</v>
      </c>
      <c r="Q64" s="241">
        <f>-IF(Q50&lt;=B33,0,B32*(1+Q52)*B31)</f>
        <v>-3651.2950367368771</v>
      </c>
      <c r="R64" s="241">
        <f>-IF(R50&lt;=B33,0,B32*(1+R52)*B31)</f>
        <v>-3804.6494282798262</v>
      </c>
      <c r="S64" s="241">
        <f>-IF(S50&lt;=B33,0,B32*(1+S52)*B31)</f>
        <v>-3964.4447042675793</v>
      </c>
      <c r="T64" s="241">
        <f>-IF(T50&lt;=B33,0,B32*(1+T52)*B31)</f>
        <v>-4130.9513818468176</v>
      </c>
      <c r="U64" s="241">
        <f>-IF(U50&lt;=B33,0,B32*(1+U52)*B31)</f>
        <v>-4304.4513398843847</v>
      </c>
      <c r="V64" s="241">
        <f>-IF(V50&lt;=B33,0,B32*(1+V52)*B31)</f>
        <v>-4485.2382961595285</v>
      </c>
      <c r="W64" s="241">
        <f>-IF(W50&lt;=B33,0,B32*(1+W52)*B31)</f>
        <v>-4673.6183045982289</v>
      </c>
      <c r="X64" s="241">
        <f>-IF(X50&lt;=B33,0,B32*(1+X52)*B31)</f>
        <v>-4869.9102733913551</v>
      </c>
      <c r="Y64" s="241">
        <f>-IF(Y50&lt;=B33,0,B32*(1+Y52)*B31)</f>
        <v>-5074.446504873792</v>
      </c>
    </row>
    <row r="65" spans="1:25">
      <c r="A65" s="243" t="str">
        <f>A35</f>
        <v>Прочие расходы при эксплуатации объекта, руб. без НДС</v>
      </c>
      <c r="B65" s="241"/>
      <c r="C65" s="241">
        <f>-IF(C50&lt;=B36,0,B35*(1+C52)*B31)</f>
        <v>-184.58400892500001</v>
      </c>
      <c r="D65" s="241">
        <f>-IF(D50&lt;=B36,0,B35*(1+D52)*B31)</f>
        <v>-192.33653729985002</v>
      </c>
      <c r="E65" s="241">
        <f>-IF(E50&lt;=B36,0,B35*(1+E52)*B31)</f>
        <v>-200.41467186644374</v>
      </c>
      <c r="F65" s="241">
        <f>-IF(F50&lt;=B36,0,B35*(1+F52)*B31)</f>
        <v>-208.83208808483437</v>
      </c>
      <c r="G65" s="241">
        <f>-IF(G50&lt;=B36,0,B35*(1+G52)*B31)</f>
        <v>-217.60303578439741</v>
      </c>
      <c r="H65" s="241">
        <f>-IF(H50&lt;=B36,0,B35*(1+H52)*B31)</f>
        <v>-226.7423632873421</v>
      </c>
      <c r="I65" s="241">
        <f>-IF(I50&lt;=B36,0,B35*(1+I52)*B31)</f>
        <v>-236.26554254541048</v>
      </c>
      <c r="J65" s="241">
        <f>-IF(J50&lt;=B36,0,B35*(1+J52)*B31)</f>
        <v>-246.18869533231774</v>
      </c>
      <c r="K65" s="241">
        <f>-IF(K50&lt;=B36,0,B35*(1+K52)*B31)</f>
        <v>-256.52862053627513</v>
      </c>
      <c r="L65" s="241">
        <f>-IF(L50&lt;=B36,0,B35*(1+L52)*B31)</f>
        <v>-267.30282259879868</v>
      </c>
      <c r="M65" s="241">
        <f>-IF(M50&lt;=B36,0,B35*(1+M52)*B31)</f>
        <v>-278.52954114794824</v>
      </c>
      <c r="N65" s="241">
        <f>-IF(N50&lt;=B36,0,B35*(1+N52)*B31)</f>
        <v>-290.22778187616206</v>
      </c>
      <c r="O65" s="241">
        <f>-IF(O50&lt;=B36,0,B35*(1+O52)*B31)</f>
        <v>-302.41734871496089</v>
      </c>
      <c r="P65" s="241">
        <f>-IF(P50&lt;=B36,0,B35*(1+P52)*B31)</f>
        <v>-315.11887736098925</v>
      </c>
      <c r="Q65" s="241">
        <f>-IF(Q50&lt;=B36,0,B35*(1+Q52)*B31)</f>
        <v>-328.35387021015083</v>
      </c>
      <c r="R65" s="241">
        <f>-IF(R50&lt;=B36,0,B35*(1+R52)*B31)</f>
        <v>-342.14473275897717</v>
      </c>
      <c r="S65" s="241">
        <f>-IF(S50&lt;=B36,0,B35*(1+S52)*B31)</f>
        <v>-356.51481153485429</v>
      </c>
      <c r="T65" s="241">
        <f>-IF(T50&lt;=B36,0,B35*(1+T52)*B31)</f>
        <v>-371.48843361931819</v>
      </c>
      <c r="U65" s="241">
        <f>-IF(U50&lt;=B36,0,B35*(1+U52)*B31)</f>
        <v>-387.09094783132957</v>
      </c>
      <c r="V65" s="241">
        <f>-IF(V50&lt;=B36,0,B35*(1+V52)*B31)</f>
        <v>-403.3487676402454</v>
      </c>
      <c r="W65" s="241">
        <f>-IF(W50&lt;=B36,0,B35*(1+W52)*B31)</f>
        <v>-420.28941588113571</v>
      </c>
      <c r="X65" s="241">
        <f>-IF(X50&lt;=B36,0,B35*(1+X52)*B31)</f>
        <v>-437.9415713481435</v>
      </c>
      <c r="Y65" s="241">
        <f>-IF(Y50&lt;=B36,0,B35*(1+Y52)*B31)</f>
        <v>-456.33511734476554</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-9812.243571428573</v>
      </c>
      <c r="D69" s="241">
        <f>-((B28+B29)*B31+(B28+B29)*B31+SUM(B71:D71))/2*2.2%</f>
        <v>-9670.0371428571434</v>
      </c>
      <c r="E69" s="241">
        <f>-((B28+B29)*B31+(B28+B29)*B31+SUM(B71:E71))/2*2.2%</f>
        <v>-9527.8307142857138</v>
      </c>
      <c r="F69" s="241">
        <f>-((B28+B29)*B31+(B28+B29)*B31+SUM(B71:F71))/2*2.2%</f>
        <v>-9385.6242857142879</v>
      </c>
      <c r="G69" s="241">
        <f>-((B28+B29)*B31+(B28+B29)*B31+SUM(B71:G71))/2*2.2%</f>
        <v>-9243.4178571428583</v>
      </c>
      <c r="H69" s="241">
        <f>-((B28+B29)*B31+(B28+B29)*B31+SUM(B71:H71))/2*2.2%</f>
        <v>-9101.2114285714288</v>
      </c>
      <c r="I69" s="241">
        <f>-((B28+B29)*B31+(B28+B29)*B31+SUM(B71:I71))/2*2.2%</f>
        <v>-8959.005000000001</v>
      </c>
      <c r="J69" s="241">
        <f>-((B28+B29)*B31+(B28+B29)*B31+SUM(B71:J71))/2*2.2%</f>
        <v>-8816.7985714285714</v>
      </c>
      <c r="K69" s="241">
        <f>-((B28+B29)*B31+(B28+B29)*B31+SUM(B71:K71))/2*2.2%</f>
        <v>-8674.5921428571437</v>
      </c>
      <c r="L69" s="241">
        <f>-((B28+B29)*B31+(B28+B29)*B31+SUM(B71:L71))/2*2.2%</f>
        <v>-8532.3857142857141</v>
      </c>
      <c r="M69" s="241">
        <f>-((B28+B29)*B31+(B28+B29)*B31+SUM(B71:M71))/2*2.2%</f>
        <v>-8390.1792857142864</v>
      </c>
      <c r="N69" s="241">
        <f>-((B28+B29)*B31+(B28+B29)*B31+SUM(B71:N71))/2*2.2%</f>
        <v>-8247.9728571428586</v>
      </c>
      <c r="O69" s="241">
        <f>-((B28+B29)*B31+(B28+B29)*B31+SUM(B71:O71))/2*2.2%</f>
        <v>-8105.76642857143</v>
      </c>
      <c r="P69" s="241">
        <f>-((B28+B29)*B31+(B28+B29)*B31+SUM(B71:P71))/2*2.2%</f>
        <v>-7963.56</v>
      </c>
      <c r="Q69" s="241">
        <f>-((B28+B29)*B31+(B28+B29)*B31+SUM(B71:Q71))/2*2.2%</f>
        <v>-7821.3535714285736</v>
      </c>
      <c r="R69" s="241">
        <f>-((B28+B29)*B31+(B28+B29)*B31+SUM(B71:R71))/2*2.2%</f>
        <v>-7679.1471428571449</v>
      </c>
      <c r="S69" s="241">
        <f>-((B28+B29)*B31+(B28+B29)*B31+SUM(B71:S71))/2*2.2%</f>
        <v>-7536.9407142857153</v>
      </c>
      <c r="T69" s="241">
        <f>-((B28+B29)*B31+(B28+B29)*B31+SUM(B71:T71))/2*2.2%</f>
        <v>-7394.7342857142867</v>
      </c>
      <c r="U69" s="241">
        <f>-((B28+B29)*B31+(B28+B29)*B31+SUM(B71:U71))/2*2.2%</f>
        <v>-7252.527857142858</v>
      </c>
      <c r="V69" s="241">
        <f>-((B28+B29)*B31+(B28+B29)*B31+SUM(B71:V71))/2*2.2%</f>
        <v>-7110.3214285714312</v>
      </c>
      <c r="W69" s="241">
        <f>-((B28+B29)*B31+(B28+B29)*B31+SUM(B71:W71))/2*2.2%</f>
        <v>-6968.1150000000016</v>
      </c>
      <c r="X69" s="241">
        <f>-((B28+B29)*B31+(B28+B29)*B31+SUM(B71:X71))/2*2.2%</f>
        <v>-6825.9085714285729</v>
      </c>
      <c r="Y69" s="241">
        <f>-((B28+B29)*B31+(B28+B29)*B31+SUM(B71:Y71))/2*2.2%</f>
        <v>-6683.7021428571443</v>
      </c>
    </row>
    <row r="70" spans="1:25">
      <c r="A70" s="242" t="s">
        <v>568</v>
      </c>
      <c r="B70" s="245"/>
      <c r="C70" s="245">
        <f>C62+C63</f>
        <v>46319.873240400419</v>
      </c>
      <c r="D70" s="245">
        <f t="shared" ref="D70:Y70" si="6">D62+D63</f>
        <v>48819.628575068673</v>
      </c>
      <c r="E70" s="245">
        <f t="shared" si="6"/>
        <v>51418.400963792985</v>
      </c>
      <c r="F70" s="245">
        <f t="shared" si="6"/>
        <v>54120.34912284372</v>
      </c>
      <c r="G70" s="245">
        <f t="shared" si="6"/>
        <v>56929.806434574588</v>
      </c>
      <c r="H70" s="245">
        <f t="shared" si="6"/>
        <v>59851.288283398149</v>
      </c>
      <c r="I70" s="245">
        <f t="shared" si="6"/>
        <v>62889.499699872307</v>
      </c>
      <c r="J70" s="245">
        <f t="shared" si="6"/>
        <v>66049.343325838374</v>
      </c>
      <c r="K70" s="245">
        <f t="shared" si="6"/>
        <v>69335.927714095014</v>
      </c>
      <c r="L70" s="245">
        <f t="shared" si="6"/>
        <v>72754.575976658438</v>
      </c>
      <c r="M70" s="245">
        <f t="shared" si="6"/>
        <v>76310.834796249532</v>
      </c>
      <c r="N70" s="245">
        <f t="shared" si="6"/>
        <v>80010.483816263455</v>
      </c>
      <c r="O70" s="245">
        <f t="shared" si="6"/>
        <v>83859.545425117947</v>
      </c>
      <c r="P70" s="245">
        <f t="shared" si="6"/>
        <v>87864.294951544347</v>
      </c>
      <c r="Q70" s="245">
        <f t="shared" si="6"/>
        <v>92031.271288080636</v>
      </c>
      <c r="R70" s="245">
        <f t="shared" si="6"/>
        <v>96367.287960751448</v>
      </c>
      <c r="S70" s="245">
        <f t="shared" si="6"/>
        <v>100879.44466367445</v>
      </c>
      <c r="T70" s="245">
        <f t="shared" si="6"/>
        <v>105575.1392781202</v>
      </c>
      <c r="U70" s="245">
        <f t="shared" si="6"/>
        <v>110462.08039637268</v>
      </c>
      <c r="V70" s="245">
        <f t="shared" si="6"/>
        <v>115548.30037159176</v>
      </c>
      <c r="W70" s="245">
        <f t="shared" si="6"/>
        <v>120842.16891577006</v>
      </c>
      <c r="X70" s="245">
        <f t="shared" si="6"/>
        <v>126352.40726880383</v>
      </c>
      <c r="Y70" s="245">
        <f t="shared" si="6"/>
        <v>132088.10296266503</v>
      </c>
    </row>
    <row r="71" spans="1:25">
      <c r="A71" s="243" t="s">
        <v>317</v>
      </c>
      <c r="B71" s="241"/>
      <c r="C71" s="241">
        <f>IF(B28-ABS(SUM(B71:B71))&gt;0,-B28/B30,0)</f>
        <v>-12927.857142857143</v>
      </c>
      <c r="D71" s="241">
        <f>IF(B28-ABS(SUM(B71:C71))&gt;0,-B28/B30,0)</f>
        <v>-12927.857142857143</v>
      </c>
      <c r="E71" s="241">
        <f>IF(B28-ABS(SUM(B71:D71))&gt;0,-B28/B30,0)</f>
        <v>-12927.857142857143</v>
      </c>
      <c r="F71" s="241">
        <f>IF(B28-ABS(SUM(B71:E71))&gt;0,-B28/B30,0)</f>
        <v>-12927.857142857143</v>
      </c>
      <c r="G71" s="241">
        <f>IF(B28-ABS(SUM(B71:F71))&gt;0,-B28/B30,0)</f>
        <v>-12927.857142857143</v>
      </c>
      <c r="H71" s="241">
        <f>IF(B28-ABS(SUM(B71:G71))&gt;0,-B28/B30,0)</f>
        <v>-12927.857142857143</v>
      </c>
      <c r="I71" s="241">
        <f>IF(B28-ABS(SUM(B71:H71))&gt;0,-B28/B30,0)</f>
        <v>-12927.857142857143</v>
      </c>
      <c r="J71" s="241">
        <f>IF(B28-ABS(SUM(B71:I71))&gt;0,-B28/B30,0)</f>
        <v>-12927.857142857143</v>
      </c>
      <c r="K71" s="241">
        <f>IF(B28-ABS(SUM(B71:J71))&gt;0,-B28/B30,0)</f>
        <v>-12927.857142857143</v>
      </c>
      <c r="L71" s="241">
        <f>IF(B28-ABS(SUM(B71:K71))&gt;0,-B28/B30,0)</f>
        <v>-12927.857142857143</v>
      </c>
      <c r="M71" s="241">
        <f>IF(B28-ABS(SUM(B71:L71))&gt;0,-B28/B30,0)</f>
        <v>-12927.857142857143</v>
      </c>
      <c r="N71" s="241">
        <f>IF(B28-ABS(SUM(B71:M71))&gt;0,-B28/B30,0)</f>
        <v>-12927.857142857143</v>
      </c>
      <c r="O71" s="241">
        <f>IF(B28-ABS(SUM(B71:N71))&gt;0,-B28/B30,0)</f>
        <v>-12927.857142857143</v>
      </c>
      <c r="P71" s="241">
        <f>IF(B28-ABS(SUM(B71:O71))&gt;0,-B28/B30,0)</f>
        <v>-12927.857142857143</v>
      </c>
      <c r="Q71" s="241">
        <f>IF(B28-ABS(SUM(B71:P71))&gt;0,-B28/B30,0)</f>
        <v>-12927.857142857143</v>
      </c>
      <c r="R71" s="241">
        <f>IF(B28-ABS(SUM(B71:Q71))&gt;0,-B28/B30,0)</f>
        <v>-12927.857142857143</v>
      </c>
      <c r="S71" s="241">
        <f>IF(B28-ABS(SUM(B71:R71))&gt;0,-B28/B30,0)</f>
        <v>-12927.857142857143</v>
      </c>
      <c r="T71" s="241">
        <f>IF(B28-ABS(SUM(B71:S71))&gt;0,-B28/B30,0)</f>
        <v>-12927.857142857143</v>
      </c>
      <c r="U71" s="241">
        <f>IF(B28-ABS(SUM(B71:T71))&gt;0,-B28/B30,0)</f>
        <v>-12927.857142857143</v>
      </c>
      <c r="V71" s="241">
        <f>IF(B28-ABS(SUM(B71:U71))&gt;0,-B28/B30,0)</f>
        <v>-12927.857142857143</v>
      </c>
      <c r="W71" s="241">
        <f>IF(B28-ABS(SUM(B71:V71))&gt;0,-B28/B30,0)</f>
        <v>-12927.857142857143</v>
      </c>
      <c r="X71" s="241">
        <f>IF(B28-ABS(SUM(B71:W71))&gt;0,-B28/B30,0)</f>
        <v>-12927.857142857143</v>
      </c>
      <c r="Y71" s="241">
        <f>IF(B28-ABS(SUM(B71:X71))&gt;0,-B28/B30,0)</f>
        <v>-12927.857142857143</v>
      </c>
    </row>
    <row r="72" spans="1:25">
      <c r="A72" s="242" t="s">
        <v>569</v>
      </c>
      <c r="B72" s="245"/>
      <c r="C72" s="245">
        <f>C70+C71</f>
        <v>33392.016097543274</v>
      </c>
      <c r="D72" s="245">
        <f t="shared" ref="D72:Y72" si="7">D70+D71</f>
        <v>35891.771432211528</v>
      </c>
      <c r="E72" s="245">
        <f t="shared" si="7"/>
        <v>38490.54382093584</v>
      </c>
      <c r="F72" s="245">
        <f t="shared" si="7"/>
        <v>41192.491979986575</v>
      </c>
      <c r="G72" s="245">
        <f t="shared" si="7"/>
        <v>44001.949291717443</v>
      </c>
      <c r="H72" s="245">
        <f t="shared" si="7"/>
        <v>46923.431140541004</v>
      </c>
      <c r="I72" s="245">
        <f t="shared" si="7"/>
        <v>49961.642557015162</v>
      </c>
      <c r="J72" s="245">
        <f t="shared" si="7"/>
        <v>53121.486182981229</v>
      </c>
      <c r="K72" s="245">
        <f t="shared" si="7"/>
        <v>56408.070571237869</v>
      </c>
      <c r="L72" s="245">
        <f t="shared" si="7"/>
        <v>59826.718833801293</v>
      </c>
      <c r="M72" s="245">
        <f t="shared" si="7"/>
        <v>63382.977653392387</v>
      </c>
      <c r="N72" s="245">
        <f t="shared" si="7"/>
        <v>67082.62667340631</v>
      </c>
      <c r="O72" s="245">
        <f t="shared" si="7"/>
        <v>70931.688282260802</v>
      </c>
      <c r="P72" s="245">
        <f t="shared" si="7"/>
        <v>74936.437808687202</v>
      </c>
      <c r="Q72" s="245">
        <f t="shared" si="7"/>
        <v>79103.414145223491</v>
      </c>
      <c r="R72" s="245">
        <f t="shared" si="7"/>
        <v>83439.430817894303</v>
      </c>
      <c r="S72" s="245">
        <f t="shared" si="7"/>
        <v>87951.587520817309</v>
      </c>
      <c r="T72" s="245">
        <f t="shared" si="7"/>
        <v>92647.282135263056</v>
      </c>
      <c r="U72" s="245">
        <f t="shared" si="7"/>
        <v>97534.223253515534</v>
      </c>
      <c r="V72" s="245">
        <f t="shared" si="7"/>
        <v>102620.44322873461</v>
      </c>
      <c r="W72" s="245">
        <f t="shared" si="7"/>
        <v>107914.31177291292</v>
      </c>
      <c r="X72" s="245">
        <f t="shared" si="7"/>
        <v>113424.55012594668</v>
      </c>
      <c r="Y72" s="245">
        <f t="shared" si="7"/>
        <v>119160.24581980788</v>
      </c>
    </row>
    <row r="73" spans="1:25">
      <c r="A73" s="243" t="s">
        <v>316</v>
      </c>
      <c r="B73" s="241">
        <f>-B59</f>
        <v>-10305.869914717663</v>
      </c>
      <c r="C73" s="241">
        <f>-C59</f>
        <v>-6082.2246239535843</v>
      </c>
      <c r="D73" s="241">
        <f t="shared" ref="D73:Y73" si="8">-D59</f>
        <v>-2131.1174743395077</v>
      </c>
      <c r="E73" s="241">
        <f t="shared" si="8"/>
        <v>-1341.4120651234282</v>
      </c>
      <c r="F73" s="241">
        <f t="shared" si="8"/>
        <v>-1296.6983296193139</v>
      </c>
      <c r="G73" s="241">
        <f t="shared" si="8"/>
        <v>-1207.2708586110853</v>
      </c>
      <c r="H73" s="241">
        <f t="shared" si="8"/>
        <v>-1117.8433876028566</v>
      </c>
      <c r="I73" s="241">
        <f t="shared" si="8"/>
        <v>-1028.415916594628</v>
      </c>
      <c r="J73" s="241">
        <f t="shared" si="8"/>
        <v>-938.98844558639962</v>
      </c>
      <c r="K73" s="241">
        <f t="shared" si="8"/>
        <v>-849.560974578171</v>
      </c>
      <c r="L73" s="241">
        <f t="shared" si="8"/>
        <v>-760.1335035699426</v>
      </c>
      <c r="M73" s="241">
        <f t="shared" si="8"/>
        <v>-670.70603256171398</v>
      </c>
      <c r="N73" s="241">
        <f t="shared" si="8"/>
        <v>-581.27856155348559</v>
      </c>
      <c r="O73" s="241">
        <f t="shared" si="8"/>
        <v>-491.85109054525697</v>
      </c>
      <c r="P73" s="241">
        <f t="shared" si="8"/>
        <v>-402.42361953702846</v>
      </c>
      <c r="Q73" s="241">
        <f t="shared" si="8"/>
        <v>-312.99614852879984</v>
      </c>
      <c r="R73" s="241">
        <f t="shared" si="8"/>
        <v>-223.5686775205713</v>
      </c>
      <c r="S73" s="241">
        <f t="shared" si="8"/>
        <v>-134.14120651234273</v>
      </c>
      <c r="T73" s="241">
        <f t="shared" si="8"/>
        <v>-44.71373550411419</v>
      </c>
      <c r="U73" s="241">
        <f t="shared" si="8"/>
        <v>44.713735504114275</v>
      </c>
      <c r="V73" s="241">
        <f t="shared" si="8"/>
        <v>0</v>
      </c>
      <c r="W73" s="241">
        <f t="shared" si="8"/>
        <v>0</v>
      </c>
      <c r="X73" s="241">
        <f t="shared" si="8"/>
        <v>0</v>
      </c>
      <c r="Y73" s="241">
        <f t="shared" si="8"/>
        <v>0</v>
      </c>
    </row>
    <row r="74" spans="1:25">
      <c r="A74" s="242" t="s">
        <v>320</v>
      </c>
      <c r="B74" s="245"/>
      <c r="C74" s="245">
        <f>C72+C73</f>
        <v>27309.791473589688</v>
      </c>
      <c r="D74" s="245">
        <f t="shared" ref="D74:Y74" si="9">D72+D73</f>
        <v>33760.653957872019</v>
      </c>
      <c r="E74" s="245">
        <f t="shared" si="9"/>
        <v>37149.131755812414</v>
      </c>
      <c r="F74" s="245">
        <f t="shared" si="9"/>
        <v>39895.793650367261</v>
      </c>
      <c r="G74" s="245">
        <f t="shared" si="9"/>
        <v>42794.678433106361</v>
      </c>
      <c r="H74" s="245">
        <f t="shared" si="9"/>
        <v>45805.587752938147</v>
      </c>
      <c r="I74" s="245">
        <f t="shared" si="9"/>
        <v>48933.226640420537</v>
      </c>
      <c r="J74" s="245">
        <f t="shared" si="9"/>
        <v>52182.497737394828</v>
      </c>
      <c r="K74" s="245">
        <f t="shared" si="9"/>
        <v>55558.5095966597</v>
      </c>
      <c r="L74" s="245">
        <f t="shared" si="9"/>
        <v>59066.585330231348</v>
      </c>
      <c r="M74" s="245">
        <f t="shared" si="9"/>
        <v>62712.271620830674</v>
      </c>
      <c r="N74" s="245">
        <f t="shared" si="9"/>
        <v>66501.348111852829</v>
      </c>
      <c r="O74" s="245">
        <f t="shared" si="9"/>
        <v>70439.837191715545</v>
      </c>
      <c r="P74" s="245">
        <f t="shared" si="9"/>
        <v>74534.01418915017</v>
      </c>
      <c r="Q74" s="245">
        <f t="shared" si="9"/>
        <v>78790.417996694698</v>
      </c>
      <c r="R74" s="245">
        <f t="shared" si="9"/>
        <v>83215.862140373734</v>
      </c>
      <c r="S74" s="245">
        <f t="shared" si="9"/>
        <v>87817.446314304965</v>
      </c>
      <c r="T74" s="245">
        <f t="shared" si="9"/>
        <v>92602.568399758937</v>
      </c>
      <c r="U74" s="245">
        <f t="shared" si="9"/>
        <v>97578.936989019654</v>
      </c>
      <c r="V74" s="245">
        <f t="shared" si="9"/>
        <v>102620.44322873461</v>
      </c>
      <c r="W74" s="245">
        <f t="shared" si="9"/>
        <v>107914.31177291292</v>
      </c>
      <c r="X74" s="245">
        <f t="shared" si="9"/>
        <v>113424.55012594668</v>
      </c>
      <c r="Y74" s="245">
        <f t="shared" si="9"/>
        <v>119160.24581980788</v>
      </c>
    </row>
    <row r="75" spans="1:25">
      <c r="A75" s="243" t="s">
        <v>315</v>
      </c>
      <c r="B75" s="241"/>
      <c r="C75" s="241">
        <f>-C74*B39</f>
        <v>-5461.9582947179379</v>
      </c>
      <c r="D75" s="241">
        <f>-D74*B39</f>
        <v>-6752.1307915744037</v>
      </c>
      <c r="E75" s="241">
        <f>-E74*B39</f>
        <v>-7429.8263511624828</v>
      </c>
      <c r="F75" s="241">
        <f>-F74*B39</f>
        <v>-7979.1587300734527</v>
      </c>
      <c r="G75" s="241">
        <f>-G74*B39</f>
        <v>-8558.9356866212729</v>
      </c>
      <c r="H75" s="241">
        <f>-H74*B39</f>
        <v>-9161.117550587629</v>
      </c>
      <c r="I75" s="241">
        <f>-I74*B39</f>
        <v>-9786.6453280841069</v>
      </c>
      <c r="J75" s="241">
        <f>-J74*B39</f>
        <v>-10436.499547478967</v>
      </c>
      <c r="K75" s="241">
        <f>-K74*B39</f>
        <v>-11111.701919331941</v>
      </c>
      <c r="L75" s="241">
        <f>-L74*B39</f>
        <v>-11813.317066046271</v>
      </c>
      <c r="M75" s="241">
        <f>-M74*B39</f>
        <v>-12542.454324166136</v>
      </c>
      <c r="N75" s="241">
        <f>-N74*B39</f>
        <v>-13300.269622370566</v>
      </c>
      <c r="O75" s="241">
        <f>-O74*B39</f>
        <v>-14087.96743834311</v>
      </c>
      <c r="P75" s="241">
        <f>-P74*B39</f>
        <v>-14906.802837830035</v>
      </c>
      <c r="Q75" s="241">
        <f>-Q74*B39</f>
        <v>-15758.083599338941</v>
      </c>
      <c r="R75" s="241">
        <f>-R74*B39</f>
        <v>-16643.172428074748</v>
      </c>
      <c r="S75" s="241">
        <f>-S74*B39</f>
        <v>-17563.489262860992</v>
      </c>
      <c r="T75" s="241">
        <f>-T74*B39</f>
        <v>-18520.51367995179</v>
      </c>
      <c r="U75" s="241">
        <f>-U74*B39</f>
        <v>-19515.787397803932</v>
      </c>
      <c r="V75" s="241">
        <f>-V74*B39</f>
        <v>-20524.088645746924</v>
      </c>
      <c r="W75" s="241">
        <f>-W74*B39</f>
        <v>-21582.862354582583</v>
      </c>
      <c r="X75" s="241">
        <f>-X74*B39</f>
        <v>-22684.91002518934</v>
      </c>
      <c r="Y75" s="241">
        <f>-Y74*B39</f>
        <v>-23832.049163961579</v>
      </c>
    </row>
    <row r="76" spans="1:25" ht="16.5" thickBot="1">
      <c r="A76" s="316" t="s">
        <v>319</v>
      </c>
      <c r="B76" s="317"/>
      <c r="C76" s="317">
        <f>C74+C75</f>
        <v>21847.833178871751</v>
      </c>
      <c r="D76" s="317">
        <f t="shared" ref="D76:Y76" si="10">D74+D75</f>
        <v>27008.523166297615</v>
      </c>
      <c r="E76" s="317">
        <f t="shared" si="10"/>
        <v>29719.305404649931</v>
      </c>
      <c r="F76" s="317">
        <f t="shared" si="10"/>
        <v>31916.634920293807</v>
      </c>
      <c r="G76" s="317">
        <f t="shared" si="10"/>
        <v>34235.742746485092</v>
      </c>
      <c r="H76" s="317">
        <f t="shared" si="10"/>
        <v>36644.470202350516</v>
      </c>
      <c r="I76" s="317">
        <f t="shared" si="10"/>
        <v>39146.581312336428</v>
      </c>
      <c r="J76" s="317">
        <f t="shared" si="10"/>
        <v>41745.998189915859</v>
      </c>
      <c r="K76" s="317">
        <f t="shared" si="10"/>
        <v>44446.807677327757</v>
      </c>
      <c r="L76" s="317">
        <f t="shared" si="10"/>
        <v>47253.268264185077</v>
      </c>
      <c r="M76" s="317">
        <f t="shared" si="10"/>
        <v>50169.817296664536</v>
      </c>
      <c r="N76" s="317">
        <f t="shared" si="10"/>
        <v>53201.078489482265</v>
      </c>
      <c r="O76" s="317">
        <f t="shared" si="10"/>
        <v>56351.869753372433</v>
      </c>
      <c r="P76" s="317">
        <f t="shared" si="10"/>
        <v>59627.211351320133</v>
      </c>
      <c r="Q76" s="317">
        <f t="shared" si="10"/>
        <v>63032.334397355757</v>
      </c>
      <c r="R76" s="317">
        <f t="shared" si="10"/>
        <v>66572.68971229899</v>
      </c>
      <c r="S76" s="317">
        <f t="shared" si="10"/>
        <v>70253.957051443969</v>
      </c>
      <c r="T76" s="317">
        <f t="shared" si="10"/>
        <v>74082.054719807144</v>
      </c>
      <c r="U76" s="317">
        <f t="shared" si="10"/>
        <v>78063.149591215726</v>
      </c>
      <c r="V76" s="317">
        <f t="shared" si="10"/>
        <v>82096.354582987697</v>
      </c>
      <c r="W76" s="317">
        <f t="shared" si="10"/>
        <v>86331.449418330332</v>
      </c>
      <c r="X76" s="317">
        <f t="shared" si="10"/>
        <v>90739.640100757344</v>
      </c>
      <c r="Y76" s="317">
        <f t="shared" si="10"/>
        <v>95328.196655846303</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33392.016097543274</v>
      </c>
      <c r="D79" s="245">
        <f t="shared" si="12"/>
        <v>35891.771432211528</v>
      </c>
      <c r="E79" s="245">
        <f t="shared" si="12"/>
        <v>38490.54382093584</v>
      </c>
      <c r="F79" s="245">
        <f t="shared" si="12"/>
        <v>41192.491979986575</v>
      </c>
      <c r="G79" s="245">
        <f t="shared" si="12"/>
        <v>44001.949291717443</v>
      </c>
      <c r="H79" s="245">
        <f t="shared" si="12"/>
        <v>46923.431140541004</v>
      </c>
      <c r="I79" s="245">
        <f t="shared" si="12"/>
        <v>49961.642557015162</v>
      </c>
      <c r="J79" s="245">
        <f t="shared" si="12"/>
        <v>53121.486182981229</v>
      </c>
      <c r="K79" s="245">
        <f t="shared" si="12"/>
        <v>56408.070571237869</v>
      </c>
      <c r="L79" s="245">
        <f t="shared" si="12"/>
        <v>59826.718833801293</v>
      </c>
      <c r="M79" s="245">
        <f t="shared" si="12"/>
        <v>63382.977653392387</v>
      </c>
      <c r="N79" s="245">
        <f t="shared" si="12"/>
        <v>67082.62667340631</v>
      </c>
      <c r="O79" s="245">
        <f t="shared" si="12"/>
        <v>70931.688282260802</v>
      </c>
      <c r="P79" s="245">
        <f t="shared" si="12"/>
        <v>74936.437808687202</v>
      </c>
      <c r="Q79" s="245">
        <f t="shared" si="12"/>
        <v>79103.414145223491</v>
      </c>
      <c r="R79" s="245">
        <f t="shared" si="12"/>
        <v>83439.430817894303</v>
      </c>
      <c r="S79" s="245">
        <f t="shared" si="12"/>
        <v>87951.587520817309</v>
      </c>
      <c r="T79" s="245">
        <f t="shared" si="12"/>
        <v>92647.282135263056</v>
      </c>
      <c r="U79" s="245">
        <f t="shared" si="12"/>
        <v>97534.223253515534</v>
      </c>
      <c r="V79" s="245">
        <f t="shared" si="12"/>
        <v>102620.44322873461</v>
      </c>
      <c r="W79" s="245">
        <f t="shared" si="12"/>
        <v>107914.31177291292</v>
      </c>
      <c r="X79" s="245">
        <f t="shared" si="12"/>
        <v>113424.55012594668</v>
      </c>
      <c r="Y79" s="245">
        <f t="shared" si="12"/>
        <v>119160.24581980788</v>
      </c>
    </row>
    <row r="80" spans="1:25">
      <c r="A80" s="243" t="s">
        <v>317</v>
      </c>
      <c r="B80" s="241">
        <f t="shared" ref="B80:Y80" si="13">-B71</f>
        <v>0</v>
      </c>
      <c r="C80" s="241">
        <f>-C71</f>
        <v>12927.857142857143</v>
      </c>
      <c r="D80" s="241">
        <f>-D71</f>
        <v>12927.857142857143</v>
      </c>
      <c r="E80" s="241">
        <f t="shared" si="13"/>
        <v>12927.857142857143</v>
      </c>
      <c r="F80" s="241">
        <f t="shared" si="13"/>
        <v>12927.857142857143</v>
      </c>
      <c r="G80" s="241">
        <f t="shared" si="13"/>
        <v>12927.857142857143</v>
      </c>
      <c r="H80" s="241">
        <f t="shared" si="13"/>
        <v>12927.857142857143</v>
      </c>
      <c r="I80" s="241">
        <f t="shared" si="13"/>
        <v>12927.857142857143</v>
      </c>
      <c r="J80" s="241">
        <f t="shared" si="13"/>
        <v>12927.857142857143</v>
      </c>
      <c r="K80" s="241">
        <f t="shared" si="13"/>
        <v>12927.857142857143</v>
      </c>
      <c r="L80" s="241">
        <f t="shared" si="13"/>
        <v>12927.857142857143</v>
      </c>
      <c r="M80" s="241">
        <f t="shared" si="13"/>
        <v>12927.857142857143</v>
      </c>
      <c r="N80" s="241">
        <f t="shared" si="13"/>
        <v>12927.857142857143</v>
      </c>
      <c r="O80" s="241">
        <f t="shared" si="13"/>
        <v>12927.857142857143</v>
      </c>
      <c r="P80" s="241">
        <f t="shared" si="13"/>
        <v>12927.857142857143</v>
      </c>
      <c r="Q80" s="241">
        <f t="shared" si="13"/>
        <v>12927.857142857143</v>
      </c>
      <c r="R80" s="241">
        <f t="shared" si="13"/>
        <v>12927.857142857143</v>
      </c>
      <c r="S80" s="241">
        <f t="shared" si="13"/>
        <v>12927.857142857143</v>
      </c>
      <c r="T80" s="241">
        <f t="shared" si="13"/>
        <v>12927.857142857143</v>
      </c>
      <c r="U80" s="241">
        <f t="shared" si="13"/>
        <v>12927.857142857143</v>
      </c>
      <c r="V80" s="241">
        <f t="shared" si="13"/>
        <v>12927.857142857143</v>
      </c>
      <c r="W80" s="241">
        <f t="shared" si="13"/>
        <v>12927.857142857143</v>
      </c>
      <c r="X80" s="241">
        <f t="shared" si="13"/>
        <v>12927.857142857143</v>
      </c>
      <c r="Y80" s="241">
        <f t="shared" si="13"/>
        <v>12927.857142857143</v>
      </c>
    </row>
    <row r="81" spans="1:25">
      <c r="A81" s="243" t="s">
        <v>316</v>
      </c>
      <c r="B81" s="241">
        <f t="shared" ref="B81:Y81" si="14">B73</f>
        <v>-10305.869914717663</v>
      </c>
      <c r="C81" s="241">
        <f>C73</f>
        <v>-6082.2246239535843</v>
      </c>
      <c r="D81" s="241">
        <f t="shared" si="14"/>
        <v>-2131.1174743395077</v>
      </c>
      <c r="E81" s="241">
        <f t="shared" si="14"/>
        <v>-1341.4120651234282</v>
      </c>
      <c r="F81" s="241">
        <f t="shared" si="14"/>
        <v>-1296.6983296193139</v>
      </c>
      <c r="G81" s="241">
        <f t="shared" si="14"/>
        <v>-1207.2708586110853</v>
      </c>
      <c r="H81" s="241">
        <f t="shared" si="14"/>
        <v>-1117.8433876028566</v>
      </c>
      <c r="I81" s="241">
        <f t="shared" si="14"/>
        <v>-1028.415916594628</v>
      </c>
      <c r="J81" s="241">
        <f t="shared" si="14"/>
        <v>-938.98844558639962</v>
      </c>
      <c r="K81" s="241">
        <f t="shared" si="14"/>
        <v>-849.560974578171</v>
      </c>
      <c r="L81" s="241">
        <f t="shared" si="14"/>
        <v>-760.1335035699426</v>
      </c>
      <c r="M81" s="241">
        <f t="shared" si="14"/>
        <v>-670.70603256171398</v>
      </c>
      <c r="N81" s="241">
        <f t="shared" si="14"/>
        <v>-581.27856155348559</v>
      </c>
      <c r="O81" s="241">
        <f t="shared" si="14"/>
        <v>-491.85109054525697</v>
      </c>
      <c r="P81" s="241">
        <f t="shared" si="14"/>
        <v>-402.42361953702846</v>
      </c>
      <c r="Q81" s="241">
        <f t="shared" si="14"/>
        <v>-312.99614852879984</v>
      </c>
      <c r="R81" s="241">
        <f t="shared" si="14"/>
        <v>-223.5686775205713</v>
      </c>
      <c r="S81" s="241">
        <f t="shared" si="14"/>
        <v>-134.14120651234273</v>
      </c>
      <c r="T81" s="241">
        <f t="shared" si="14"/>
        <v>-44.71373550411419</v>
      </c>
      <c r="U81" s="241">
        <f t="shared" si="14"/>
        <v>44.713735504114275</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-5461.9582947179379</v>
      </c>
      <c r="D82" s="241">
        <f>IF(SUM(B75:D75)+SUM(A82:C82)&gt;0,0,SUM(B75:D75)-SUM(A82:C82))</f>
        <v>-6752.1307915744028</v>
      </c>
      <c r="E82" s="241">
        <f>IF(SUM(B75:E75)+SUM(A82:D82)&gt;0,0,SUM(B75:E75)-SUM(A82:D82))</f>
        <v>-7429.8263511624828</v>
      </c>
      <c r="F82" s="241">
        <f>IF(SUM(B75:F75)+SUM(A82:E82)&gt;0,0,SUM(B75:F75)-SUM(A82:E82))</f>
        <v>-7979.1587300734536</v>
      </c>
      <c r="G82" s="241">
        <f>IF(SUM(B75:G75)+SUM(A82:F82)&gt;0,0,SUM(B75:G75)-SUM(A82:F82))</f>
        <v>-8558.9356866212765</v>
      </c>
      <c r="H82" s="241">
        <f>IF(SUM(B75:H75)+SUM(A82:G82)&gt;0,0,SUM(B75:H75)-SUM(A82:G82))</f>
        <v>-9161.1175505876308</v>
      </c>
      <c r="I82" s="241">
        <f>IF(SUM(B75:I75)+SUM(A82:H82)&gt;0,0,SUM(B75:I75)-SUM(A82:H82))</f>
        <v>-9786.6453280841088</v>
      </c>
      <c r="J82" s="241">
        <f>IF(SUM(B75:J75)+SUM(A82:I82)&gt;0,0,SUM(B75:J75)-SUM(A82:I82))</f>
        <v>-10436.499547478961</v>
      </c>
      <c r="K82" s="241">
        <f>IF(SUM(B75:K75)+SUM(A82:J82)&gt;0,0,SUM(B75:K75)-SUM(A82:J82))</f>
        <v>-11111.701919331943</v>
      </c>
      <c r="L82" s="241">
        <f>IF(SUM(B75:L75)+SUM(A82:K82)&gt;0,0,SUM(B75:L75)-SUM(A82:K82))</f>
        <v>-11813.317066046278</v>
      </c>
      <c r="M82" s="241">
        <f>IF(SUM(B75:M75)+SUM(A82:L82)&gt;0,0,SUM(B75:M75)-SUM(A82:L82))</f>
        <v>-12542.45432416613</v>
      </c>
      <c r="N82" s="241">
        <f>IF(SUM(B75:N75)+SUM(A82:M82)&gt;0,0,SUM(B75:N75)-SUM(A82:M82))</f>
        <v>-13300.269622370572</v>
      </c>
      <c r="O82" s="241">
        <f>IF(SUM(B75:O75)+SUM(A82:N82)&gt;0,0,SUM(B75:O75)-SUM(A82:N82))</f>
        <v>-14087.967438343112</v>
      </c>
      <c r="P82" s="241">
        <f>IF(SUM(B75:P75)+SUM(A82:O82)&gt;0,0,SUM(B75:P75)-SUM(A82:O82))</f>
        <v>-14906.802837830037</v>
      </c>
      <c r="Q82" s="241">
        <f>IF(SUM(B75:Q75)+SUM(A82:P82)&gt;0,0,SUM(B75:Q75)-SUM(A82:P82))</f>
        <v>-15758.083599338948</v>
      </c>
      <c r="R82" s="241">
        <f>IF(SUM(B75:R75)+SUM(A82:Q82)&gt;0,0,SUM(B75:R75)-SUM(A82:Q82))</f>
        <v>-16643.172428074758</v>
      </c>
      <c r="S82" s="241">
        <f>IF(SUM(B75:S75)+SUM(A82:R82)&gt;0,0,SUM(B75:S75)-SUM(A82:R82))</f>
        <v>-17563.489262860996</v>
      </c>
      <c r="T82" s="241">
        <f>IF(SUM(B75:T75)+SUM(A82:S82)&gt;0,0,SUM(B75:T75)-SUM(A82:S82))</f>
        <v>-18520.513679951779</v>
      </c>
      <c r="U82" s="241">
        <f>IF(SUM(B75:U75)+SUM(A82:T82)&gt;0,0,SUM(B75:U75)-SUM(A82:T82))</f>
        <v>-19515.787397803942</v>
      </c>
      <c r="V82" s="241">
        <f>IF(SUM(B75:V75)+SUM(A82:U82)&gt;0,0,SUM(B75:V75)-SUM(A82:U82))</f>
        <v>-20524.088645746931</v>
      </c>
      <c r="W82" s="241">
        <f>IF(SUM(B75:W75)+SUM(A82:V82)&gt;0,0,SUM(B75:W75)-SUM(A82:V82))</f>
        <v>-21582.862354582583</v>
      </c>
      <c r="X82" s="241">
        <f>IF(SUM(B75:X75)+SUM(A82:W82)&gt;0,0,SUM(B75:X75)-SUM(A82:W82))</f>
        <v>-22684.91002518934</v>
      </c>
      <c r="Y82" s="241">
        <f>IF(SUM(B75:Y75)+SUM(A82:X82)&gt;0,0,SUM(B75:Y75)-SUM(A82:X82))</f>
        <v>-23832.04916396155</v>
      </c>
    </row>
    <row r="83" spans="1:25">
      <c r="A83" s="243" t="s">
        <v>314</v>
      </c>
      <c r="B83" s="241">
        <f>IF(((SUM(B62:B62)+SUM(B64:B68))+SUM(B85:B85))&lt;0,((SUM(B62:B62)+SUM(B64:B68))+SUM(B85:B85))*0.18-SUM(A83:A83),IF(SUM(A83:B83)&lt;0,0-SUM(A83:B83),0))</f>
        <v>-81445.5</v>
      </c>
      <c r="C83" s="241">
        <f>IF(((SUM(B62:C62)+SUM(B64:C68))+SUM(B85:C85))&lt;0,((SUM(B62:C62)+SUM(B64:C68))+SUM(B85:C85))*0.18-SUM(A83:B83),IF(SUM(B83:B83)&lt;0,0-SUM(B83:B83),0))</f>
        <v>10103.781026129218</v>
      </c>
      <c r="D83" s="241">
        <f>IF(((SUM(B62:D62)+SUM(B64:D68))+SUM(B85:D85))&lt;0,((SUM(B62:D62)+SUM(B64:D68))+SUM(B85:D85))*0.18-SUM(A83:C83),IF(SUM(B83:C83)&lt;0,0-SUM(B83:C83),0))</f>
        <v>10528.139829226646</v>
      </c>
      <c r="E83" s="241">
        <f>IF(((SUM(B62:E62)+SUM(B64:E68))+SUM(B85:E85))&lt;0,((SUM(B62:E62)+SUM(B64:E68))+SUM(B85:E85))*0.18-SUM(A83:D83),IF(SUM(B83:D83)&lt;0,0-SUM(B83:D83),0))</f>
        <v>10970.321702054171</v>
      </c>
      <c r="F83" s="241">
        <f>IF(((SUM(B62:F62)+SUM(B64:F68))+SUM(B85:F85))&lt;0,((SUM(B62:F62)+SUM(B64:F68))+SUM(B85:F85))*0.18-SUM(A83:E83),IF(SUM(B83:E83)&lt;0,0-SUM(B83:E83),0))</f>
        <v>11431.07521354044</v>
      </c>
      <c r="G83" s="241">
        <f>IF(((SUM(B62:G62)+SUM(B64:G68))+SUM(B85:G85))&lt;0,((SUM(B62:G62)+SUM(B64:G68))+SUM(B85:G85))*0.18-SUM(A83:F83),IF(SUM(B83:F83)&lt;0,0-SUM(B83:F83),0))</f>
        <v>11911.180372509141</v>
      </c>
      <c r="H83" s="241">
        <f>IF(((SUM(B62:H62)+SUM(B64:H68))+SUM(B85:H85))&lt;0,((SUM(B62:H62)+SUM(B64:H68))+SUM(B85:H85))*0.18-SUM(A83:G83),IF(SUM(B83:G83)&lt;0,0-SUM(B83:G83),0))</f>
        <v>12411.449948154523</v>
      </c>
      <c r="I83" s="241">
        <f>IF(((SUM(B62:I62)+SUM(B64:I68))+SUM(B85:I85))&lt;0,((SUM(B62:I62)+SUM(B64:I68))+SUM(B85:I85))*0.18-SUM(A83:H83),IF(SUM(B83:H83)&lt;0,0-SUM(B83:H83),0))</f>
        <v>12932.730845977019</v>
      </c>
      <c r="J83" s="241">
        <f>IF(((SUM(B62:J62)+SUM(B64:J68))+SUM(B85:J85))&lt;0,((SUM(B62:J62)+SUM(B64:J68))+SUM(B85:J85))*0.18-SUM(A83:I83),IF(SUM(B83:I83)&lt;0,0-SUM(B83:I83),0))</f>
        <v>1156.8210624088424</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-5836.9274999999998</v>
      </c>
      <c r="D84" s="241">
        <f>-(D62-C62)*B42</f>
        <v>-245.15095500000027</v>
      </c>
      <c r="E84" s="241">
        <f>-(E62-D62)*B42</f>
        <v>-255.44729511000043</v>
      </c>
      <c r="F84" s="241">
        <f>-(F62-E62)*B42</f>
        <v>-266.17608150462041</v>
      </c>
      <c r="G84" s="241">
        <f>-(G62-F62)*B42</f>
        <v>-277.35547692781404</v>
      </c>
      <c r="H84" s="241">
        <f>-(H62-G62)*B42</f>
        <v>-289.00440695878206</v>
      </c>
      <c r="I84" s="241">
        <f>-(I62-H62)*B42</f>
        <v>-301.14259205105191</v>
      </c>
      <c r="J84" s="241">
        <f>-(J62-I62)*B42</f>
        <v>-313.79058091719492</v>
      </c>
      <c r="K84" s="241">
        <f>-(K62-J62)*B42</f>
        <v>-326.96978531571807</v>
      </c>
      <c r="L84" s="241">
        <f>-(L62-K62)*B42</f>
        <v>-340.70251629897831</v>
      </c>
      <c r="M84" s="241">
        <f>-(M62-L62)*B42</f>
        <v>-355.0120219835357</v>
      </c>
      <c r="N84" s="241">
        <f>-(N62-M62)*B42</f>
        <v>-369.92252690684404</v>
      </c>
      <c r="O84" s="241">
        <f>-(O62-N62)*B42</f>
        <v>-385.45927303693173</v>
      </c>
      <c r="P84" s="241">
        <f>-(P62-O62)*B42</f>
        <v>-401.64856250448213</v>
      </c>
      <c r="Q84" s="241">
        <f>-(Q62-P62)*B42</f>
        <v>-418.51780212966992</v>
      </c>
      <c r="R84" s="241">
        <f>-(R62-Q62)*B42</f>
        <v>-436.09554981911646</v>
      </c>
      <c r="S84" s="241">
        <f>-(S62-R62)*B42</f>
        <v>-454.41156291152004</v>
      </c>
      <c r="T84" s="241">
        <f>-(T62-S62)*B42</f>
        <v>-473.49684855380332</v>
      </c>
      <c r="U84" s="241">
        <f>-(U62-T62)*B42</f>
        <v>-493.38371619306275</v>
      </c>
      <c r="V84" s="241">
        <f>-(V62-U62)*B42</f>
        <v>-514.10583227317113</v>
      </c>
      <c r="W84" s="241">
        <f>-(W62-V62)*B42</f>
        <v>-535.69827722864579</v>
      </c>
      <c r="X84" s="241">
        <f>-(X62-W62)*B42</f>
        <v>-558.19760487224846</v>
      </c>
      <c r="Y84" s="241">
        <f>-(Y62-X62)*B42</f>
        <v>-581.641904276883</v>
      </c>
    </row>
    <row r="85" spans="1:25">
      <c r="A85" s="243" t="s">
        <v>312</v>
      </c>
      <c r="B85" s="241">
        <f>-(B28+B29)*B31</f>
        <v>-452475</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-18738.748542802619</v>
      </c>
      <c r="C86" s="241">
        <f>C57-C58</f>
        <v>-46424.378427057032</v>
      </c>
      <c r="D86" s="241">
        <f t="shared" ref="D86:Y86" si="15">D57-D58</f>
        <v>-12635.286547457274</v>
      </c>
      <c r="E86" s="241">
        <f t="shared" si="15"/>
        <v>0</v>
      </c>
      <c r="F86" s="241">
        <f t="shared" si="15"/>
        <v>-715.41976806582841</v>
      </c>
      <c r="G86" s="241">
        <f t="shared" si="15"/>
        <v>-715.41976806582841</v>
      </c>
      <c r="H86" s="241">
        <f t="shared" si="15"/>
        <v>-715.41976806582841</v>
      </c>
      <c r="I86" s="241">
        <f t="shared" si="15"/>
        <v>-715.41976806582841</v>
      </c>
      <c r="J86" s="241">
        <f t="shared" si="15"/>
        <v>-715.41976806582841</v>
      </c>
      <c r="K86" s="241">
        <f t="shared" si="15"/>
        <v>-715.41976806582841</v>
      </c>
      <c r="L86" s="241">
        <f t="shared" si="15"/>
        <v>-715.41976806582841</v>
      </c>
      <c r="M86" s="241">
        <f t="shared" si="15"/>
        <v>-715.41976806582841</v>
      </c>
      <c r="N86" s="241">
        <f t="shared" si="15"/>
        <v>-715.41976806582841</v>
      </c>
      <c r="O86" s="241">
        <f t="shared" si="15"/>
        <v>-715.41976806582841</v>
      </c>
      <c r="P86" s="241">
        <f t="shared" si="15"/>
        <v>-715.41976806582841</v>
      </c>
      <c r="Q86" s="241">
        <f t="shared" si="15"/>
        <v>-715.41976806582841</v>
      </c>
      <c r="R86" s="241">
        <f t="shared" si="15"/>
        <v>-715.41976806582841</v>
      </c>
      <c r="S86" s="241">
        <f t="shared" si="15"/>
        <v>-715.41976806582841</v>
      </c>
      <c r="T86" s="241">
        <f t="shared" si="15"/>
        <v>-715.41976806582841</v>
      </c>
      <c r="U86" s="241">
        <f t="shared" si="15"/>
        <v>-715.41976806582841</v>
      </c>
      <c r="V86" s="241">
        <f t="shared" si="15"/>
        <v>0</v>
      </c>
      <c r="W86" s="241">
        <f t="shared" si="15"/>
        <v>0</v>
      </c>
      <c r="X86" s="241">
        <f t="shared" si="15"/>
        <v>0</v>
      </c>
      <c r="Y86" s="241">
        <f t="shared" si="15"/>
        <v>0</v>
      </c>
    </row>
    <row r="87" spans="1:25">
      <c r="A87" s="242" t="s">
        <v>310</v>
      </c>
      <c r="B87" s="245">
        <f t="shared" ref="B87:Y87" si="16">SUM(B79:B86)</f>
        <v>-562965.11845752026</v>
      </c>
      <c r="C87" s="245">
        <f>SUM(C79:C86)</f>
        <v>-7381.8345791989123</v>
      </c>
      <c r="D87" s="245">
        <f t="shared" si="16"/>
        <v>37584.082635924133</v>
      </c>
      <c r="E87" s="245">
        <f t="shared" si="16"/>
        <v>53362.036954451243</v>
      </c>
      <c r="F87" s="245">
        <f t="shared" si="16"/>
        <v>55293.971427120945</v>
      </c>
      <c r="G87" s="245">
        <f t="shared" si="16"/>
        <v>58082.005016857729</v>
      </c>
      <c r="H87" s="245">
        <f t="shared" si="16"/>
        <v>60979.353118337574</v>
      </c>
      <c r="I87" s="245">
        <f t="shared" si="16"/>
        <v>63990.606941053717</v>
      </c>
      <c r="J87" s="245">
        <f t="shared" si="16"/>
        <v>54801.466046198839</v>
      </c>
      <c r="K87" s="245">
        <f t="shared" si="16"/>
        <v>56332.275266803357</v>
      </c>
      <c r="L87" s="245">
        <f t="shared" si="16"/>
        <v>59125.003122677408</v>
      </c>
      <c r="M87" s="245">
        <f t="shared" si="16"/>
        <v>62027.242649472319</v>
      </c>
      <c r="N87" s="245">
        <f t="shared" si="16"/>
        <v>65043.593337366736</v>
      </c>
      <c r="O87" s="245">
        <f t="shared" si="16"/>
        <v>68178.84785512682</v>
      </c>
      <c r="P87" s="245">
        <f t="shared" si="16"/>
        <v>71438.000163606965</v>
      </c>
      <c r="Q87" s="245">
        <f t="shared" si="16"/>
        <v>74826.253970017395</v>
      </c>
      <c r="R87" s="245">
        <f t="shared" si="16"/>
        <v>78349.031537271178</v>
      </c>
      <c r="S87" s="245">
        <f t="shared" si="16"/>
        <v>82011.982863323763</v>
      </c>
      <c r="T87" s="245">
        <f t="shared" si="16"/>
        <v>85820.99524604468</v>
      </c>
      <c r="U87" s="245">
        <f t="shared" si="16"/>
        <v>89782.203249813974</v>
      </c>
      <c r="V87" s="245">
        <f t="shared" si="16"/>
        <v>94510.105893571657</v>
      </c>
      <c r="W87" s="245">
        <f t="shared" si="16"/>
        <v>98723.608283958834</v>
      </c>
      <c r="X87" s="245">
        <f t="shared" si="16"/>
        <v>103109.29963874225</v>
      </c>
      <c r="Y87" s="245">
        <f t="shared" si="16"/>
        <v>107674.41189442659</v>
      </c>
    </row>
    <row r="88" spans="1:25">
      <c r="A88" s="242" t="s">
        <v>570</v>
      </c>
      <c r="B88" s="245">
        <f>SUM(B87:B87)</f>
        <v>-562965.11845752026</v>
      </c>
      <c r="C88" s="245">
        <f>SUM(B87:C87)</f>
        <v>-570346.95303671923</v>
      </c>
      <c r="D88" s="245">
        <f>SUM(B87:D87)</f>
        <v>-532762.87040079513</v>
      </c>
      <c r="E88" s="245">
        <f>SUM(B87:E87)</f>
        <v>-479400.8334463439</v>
      </c>
      <c r="F88" s="245">
        <f>SUM(B87:F87)</f>
        <v>-424106.86201922293</v>
      </c>
      <c r="G88" s="245">
        <f>SUM(B87:G87)</f>
        <v>-366024.85700236517</v>
      </c>
      <c r="H88" s="245">
        <f>SUM(B87:H87)</f>
        <v>-305045.5038840276</v>
      </c>
      <c r="I88" s="245">
        <f>SUM(B87:I87)</f>
        <v>-241054.89694297389</v>
      </c>
      <c r="J88" s="245">
        <f>SUM(B87:J87)</f>
        <v>-186253.43089677504</v>
      </c>
      <c r="K88" s="245">
        <f>SUM(B87:K87)</f>
        <v>-129921.15562997168</v>
      </c>
      <c r="L88" s="245">
        <f>SUM(B87:L87)</f>
        <v>-70796.15250729426</v>
      </c>
      <c r="M88" s="245">
        <f>SUM(B87:M87)</f>
        <v>-8768.9098578219418</v>
      </c>
      <c r="N88" s="245">
        <f>SUM(B87:N87)</f>
        <v>56274.683479544794</v>
      </c>
      <c r="O88" s="245">
        <f>SUM(B87:O87)</f>
        <v>124453.53133467161</v>
      </c>
      <c r="P88" s="245">
        <f>SUM(B87:P87)</f>
        <v>195891.53149827858</v>
      </c>
      <c r="Q88" s="245">
        <f>SUM(B87:Q87)</f>
        <v>270717.78546829597</v>
      </c>
      <c r="R88" s="245">
        <f>SUM(B87:R87)</f>
        <v>349066.81700556714</v>
      </c>
      <c r="S88" s="245">
        <f>SUM(B87:S87)</f>
        <v>431078.7998688909</v>
      </c>
      <c r="T88" s="245">
        <f>SUM(B87:T87)</f>
        <v>516899.79511493561</v>
      </c>
      <c r="U88" s="245">
        <f>SUM(B87:U87)</f>
        <v>606681.9983647496</v>
      </c>
      <c r="V88" s="245">
        <f>SUM(B87:V87)</f>
        <v>701192.10425832123</v>
      </c>
      <c r="W88" s="245">
        <f>SUM(B87:W87)</f>
        <v>799915.71254228009</v>
      </c>
      <c r="X88" s="245">
        <f>SUM(B87:X87)</f>
        <v>903025.01218102232</v>
      </c>
      <c r="Y88" s="245">
        <f>SUM(B87:Y87)</f>
        <v>1010699.4240754489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-562965.11845752026</v>
      </c>
      <c r="C90" s="245">
        <f t="shared" si="17"/>
        <v>-6809.8104974159705</v>
      </c>
      <c r="D90" s="245">
        <f t="shared" si="17"/>
        <v>31984.928919067799</v>
      </c>
      <c r="E90" s="245">
        <f t="shared" si="17"/>
        <v>41893.29815787066</v>
      </c>
      <c r="F90" s="245">
        <f t="shared" si="17"/>
        <v>40046.139414822457</v>
      </c>
      <c r="G90" s="245">
        <f t="shared" si="17"/>
        <v>38805.670252245087</v>
      </c>
      <c r="H90" s="245">
        <f t="shared" si="17"/>
        <v>37584.356575647405</v>
      </c>
      <c r="I90" s="245">
        <f t="shared" si="17"/>
        <v>36384.06794180099</v>
      </c>
      <c r="J90" s="245">
        <f t="shared" si="17"/>
        <v>28744.709189717312</v>
      </c>
      <c r="K90" s="245">
        <f t="shared" si="17"/>
        <v>27257.985298948715</v>
      </c>
      <c r="L90" s="245">
        <f t="shared" si="17"/>
        <v>26392.367788967764</v>
      </c>
      <c r="M90" s="245">
        <f t="shared" si="17"/>
        <v>25542.321750623923</v>
      </c>
      <c r="N90" s="245">
        <f t="shared" si="17"/>
        <v>24708.884507499002</v>
      </c>
      <c r="O90" s="245">
        <f t="shared" si="17"/>
        <v>23892.906811657507</v>
      </c>
      <c r="P90" s="245">
        <f t="shared" si="17"/>
        <v>23095.07290684777</v>
      </c>
      <c r="Q90" s="245">
        <f t="shared" si="17"/>
        <v>22315.918704234591</v>
      </c>
      <c r="R90" s="245">
        <f t="shared" si="17"/>
        <v>21555.848238772687</v>
      </c>
      <c r="S90" s="245">
        <f t="shared" si="17"/>
        <v>20815.148559762776</v>
      </c>
      <c r="T90" s="245">
        <f t="shared" si="17"/>
        <v>20094.003195807116</v>
      </c>
      <c r="U90" s="245">
        <f t="shared" si="17"/>
        <v>19392.504322193625</v>
      </c>
      <c r="V90" s="245">
        <f t="shared" si="17"/>
        <v>18831.833499258795</v>
      </c>
      <c r="W90" s="245">
        <f t="shared" si="17"/>
        <v>18147.052427086946</v>
      </c>
      <c r="X90" s="245">
        <f t="shared" si="17"/>
        <v>17484.516550587599</v>
      </c>
      <c r="Y90" s="245">
        <f t="shared" si="17"/>
        <v>16843.758953405682</v>
      </c>
    </row>
    <row r="91" spans="1:25">
      <c r="A91" s="244" t="s">
        <v>572</v>
      </c>
      <c r="B91" s="245">
        <f>SUM(B90:B90)</f>
        <v>-562965.11845752026</v>
      </c>
      <c r="C91" s="245">
        <f>SUM(B90:C90)</f>
        <v>-569774.92895493621</v>
      </c>
      <c r="D91" s="245">
        <f>SUM(B90:D90)</f>
        <v>-537790.00003586838</v>
      </c>
      <c r="E91" s="245">
        <f>SUM(B90:E90)</f>
        <v>-495896.70187799772</v>
      </c>
      <c r="F91" s="245">
        <f>SUM(B90:F90)</f>
        <v>-455850.56246317527</v>
      </c>
      <c r="G91" s="245">
        <f>SUM(B90:G90)</f>
        <v>-417044.89221093018</v>
      </c>
      <c r="H91" s="245">
        <f>SUM(B90:H90)</f>
        <v>-379460.53563528275</v>
      </c>
      <c r="I91" s="245">
        <f>SUM(B90:I90)</f>
        <v>-343076.46769348177</v>
      </c>
      <c r="J91" s="245">
        <f>SUM(B90:J90)</f>
        <v>-314331.75850376446</v>
      </c>
      <c r="K91" s="245">
        <f>SUM(B90:K90)</f>
        <v>-287073.77320481575</v>
      </c>
      <c r="L91" s="245">
        <f>SUM(B90:L90)</f>
        <v>-260681.40541584798</v>
      </c>
      <c r="M91" s="245">
        <f>SUM(B90:M90)</f>
        <v>-235139.08366522405</v>
      </c>
      <c r="N91" s="245">
        <f>SUM(B90:N90)</f>
        <v>-210430.19915772506</v>
      </c>
      <c r="O91" s="245">
        <f>SUM(B90:O90)</f>
        <v>-186537.29234606755</v>
      </c>
      <c r="P91" s="245">
        <f>SUM(B90:P90)</f>
        <v>-163442.21943921977</v>
      </c>
      <c r="Q91" s="245">
        <f>SUM(B90:Q90)</f>
        <v>-141126.30073498518</v>
      </c>
      <c r="R91" s="245">
        <f>SUM(B90:R90)</f>
        <v>-119570.4524962125</v>
      </c>
      <c r="S91" s="245">
        <f>SUM(B90:S90)</f>
        <v>-98755.303936449724</v>
      </c>
      <c r="T91" s="245">
        <f>SUM(B90:T90)</f>
        <v>-78661.300740642604</v>
      </c>
      <c r="U91" s="245">
        <f>SUM(B90:U90)</f>
        <v>-59268.796418448983</v>
      </c>
      <c r="V91" s="245">
        <f>SUM(B90:V90)</f>
        <v>-40436.962919190191</v>
      </c>
      <c r="W91" s="245">
        <f>SUM(B90:W90)</f>
        <v>-22289.910492103245</v>
      </c>
      <c r="X91" s="245">
        <f>SUM(B90:X90)</f>
        <v>-4805.3939415156456</v>
      </c>
      <c r="Y91" s="245">
        <f>SUM(B90:Y90)</f>
        <v>12038.365011890037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7.143599967948977E-2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1.1.4.243</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КЛ-0,4кВ ТП-3 2х2500кВА Марьина гора до ж/д №21 ВРУ3</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1.1.4.243</v>
      </c>
      <c r="C11" s="6"/>
      <c r="D11" s="6"/>
      <c r="E11" s="6"/>
      <c r="F11" s="6"/>
      <c r="G11" s="6"/>
      <c r="H11" s="207" t="str">
        <f>'1. паспорт местоположение'!C12</f>
        <v>1.1.4.243</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КЛ-0,4кВ ТП-3 2х2500кВА Марьина гора до ж/д №21 ВРУ3</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0.54296999999999995</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0.54296999999999995</v>
      </c>
      <c r="X27" s="209"/>
      <c r="Y27" s="209">
        <f>VLOOKUP($H$11,'[6]2'!$A$15:$CR$670,79,FALSE)</f>
        <v>0</v>
      </c>
      <c r="Z27" s="209"/>
      <c r="AA27" s="209">
        <f>VLOOKUP($H$11,'[6]2'!$A$15:$CR$670,84,FALSE)</f>
        <v>0</v>
      </c>
      <c r="AB27" s="209"/>
      <c r="AC27" s="208">
        <f t="shared" si="2"/>
        <v>0</v>
      </c>
      <c r="AD27" s="208">
        <f t="shared" si="3"/>
        <v>0.54296999999999995</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0.45247499999999996</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0.45247499999999996</v>
      </c>
      <c r="X30" s="209"/>
      <c r="Y30" s="209">
        <f>Y27/1.2</f>
        <v>0</v>
      </c>
      <c r="Z30" s="209"/>
      <c r="AA30" s="209">
        <f>AA27/1.2</f>
        <v>0</v>
      </c>
      <c r="AB30" s="208"/>
      <c r="AC30" s="208">
        <f t="shared" si="2"/>
        <v>0</v>
      </c>
      <c r="AD30" s="208">
        <f t="shared" si="3"/>
        <v>0.45247499999999996</v>
      </c>
    </row>
    <row r="31" spans="1:33">
      <c r="A31" s="70" t="s">
        <v>176</v>
      </c>
      <c r="B31" s="41" t="s">
        <v>175</v>
      </c>
      <c r="C31" s="208">
        <f t="shared" si="0"/>
        <v>0</v>
      </c>
      <c r="D31" s="208">
        <f t="shared" si="1"/>
        <v>2.2623749999999998E-2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2.2623749999999998E-2</v>
      </c>
      <c r="X31" s="208"/>
      <c r="Y31" s="209">
        <f>Y30*0.05</f>
        <v>0</v>
      </c>
      <c r="Z31" s="208"/>
      <c r="AA31" s="209">
        <f>AA30*0.05</f>
        <v>0</v>
      </c>
      <c r="AB31" s="208"/>
      <c r="AC31" s="208">
        <f t="shared" si="2"/>
        <v>0</v>
      </c>
      <c r="AD31" s="208">
        <f t="shared" si="3"/>
        <v>2.2623749999999998E-2</v>
      </c>
    </row>
    <row r="32" spans="1:33" ht="31.5">
      <c r="A32" s="70" t="s">
        <v>174</v>
      </c>
      <c r="B32" s="41" t="s">
        <v>173</v>
      </c>
      <c r="C32" s="208">
        <f t="shared" si="0"/>
        <v>0</v>
      </c>
      <c r="D32" s="208">
        <f t="shared" si="1"/>
        <v>0.18098999999999998</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0.18098999999999998</v>
      </c>
      <c r="X32" s="208"/>
      <c r="Y32" s="209">
        <f>Y30*0.4</f>
        <v>0</v>
      </c>
      <c r="Z32" s="208"/>
      <c r="AA32" s="209">
        <f>AA30*0.4</f>
        <v>0</v>
      </c>
      <c r="AB32" s="208"/>
      <c r="AC32" s="208">
        <f t="shared" si="2"/>
        <v>0</v>
      </c>
      <c r="AD32" s="208">
        <f t="shared" si="3"/>
        <v>0.18098999999999998</v>
      </c>
    </row>
    <row r="33" spans="1:30">
      <c r="A33" s="70" t="s">
        <v>172</v>
      </c>
      <c r="B33" s="41" t="s">
        <v>171</v>
      </c>
      <c r="C33" s="208">
        <f t="shared" si="0"/>
        <v>0</v>
      </c>
      <c r="D33" s="208">
        <f t="shared" si="1"/>
        <v>0.22623749999999998</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0.22623749999999998</v>
      </c>
      <c r="X33" s="208"/>
      <c r="Y33" s="209">
        <f>Y30*0.5</f>
        <v>0</v>
      </c>
      <c r="Z33" s="208"/>
      <c r="AA33" s="209">
        <f>AA30*0.5</f>
        <v>0</v>
      </c>
      <c r="AB33" s="208"/>
      <c r="AC33" s="208">
        <f t="shared" si="2"/>
        <v>0</v>
      </c>
      <c r="AD33" s="208">
        <f t="shared" si="3"/>
        <v>0.22623749999999998</v>
      </c>
    </row>
    <row r="34" spans="1:30">
      <c r="A34" s="70" t="s">
        <v>170</v>
      </c>
      <c r="B34" s="41" t="s">
        <v>169</v>
      </c>
      <c r="C34" s="208">
        <f t="shared" si="0"/>
        <v>0</v>
      </c>
      <c r="D34" s="208">
        <f t="shared" si="1"/>
        <v>2.2623749999999998E-2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2.2623749999999998E-2</v>
      </c>
      <c r="X34" s="208"/>
      <c r="Y34" s="209">
        <f>Y30-Y31-Y32-Y33</f>
        <v>0</v>
      </c>
      <c r="Z34" s="208"/>
      <c r="AA34" s="209">
        <f>AA30-AA31-AA32-AA33</f>
        <v>0</v>
      </c>
      <c r="AB34" s="208"/>
      <c r="AC34" s="208">
        <f t="shared" si="2"/>
        <v>0</v>
      </c>
      <c r="AD34" s="208">
        <f t="shared" si="3"/>
        <v>2.2623749999999998E-2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0.32400000000000001</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0.32400000000000001</v>
      </c>
      <c r="X49" s="209"/>
      <c r="Y49" s="209">
        <f>VLOOKUP($H$11,'[6]1_2018'!$C$16:$BK$785,18,FALSE)</f>
        <v>0</v>
      </c>
      <c r="Z49" s="209"/>
      <c r="AA49" s="209">
        <f>VLOOKUP(H11,'[6]1_2018'!$C$15:$BK$730,19,FALSE)</f>
        <v>0</v>
      </c>
      <c r="AB49" s="209"/>
      <c r="AC49" s="208">
        <f t="shared" si="2"/>
        <v>0</v>
      </c>
      <c r="AD49" s="208">
        <f t="shared" si="3"/>
        <v>0.32400000000000001</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0.45247499999999996</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0.45247499999999996</v>
      </c>
      <c r="X52" s="209"/>
      <c r="Y52" s="209">
        <f>Y30</f>
        <v>0</v>
      </c>
      <c r="Z52" s="209"/>
      <c r="AA52" s="209">
        <f>AA30</f>
        <v>0</v>
      </c>
      <c r="AB52" s="209"/>
      <c r="AC52" s="208">
        <f t="shared" si="2"/>
        <v>0</v>
      </c>
      <c r="AD52" s="208">
        <f t="shared" si="3"/>
        <v>0.45247499999999996</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0.32400000000000001</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0.32400000000000001</v>
      </c>
      <c r="X56" s="209"/>
      <c r="Y56" s="209">
        <f t="shared" si="5"/>
        <v>0</v>
      </c>
      <c r="Z56" s="209"/>
      <c r="AA56" s="209">
        <f t="shared" si="5"/>
        <v>0</v>
      </c>
      <c r="AB56" s="209"/>
      <c r="AC56" s="208">
        <f t="shared" si="2"/>
        <v>0</v>
      </c>
      <c r="AD56" s="208">
        <f t="shared" si="3"/>
        <v>0.32400000000000001</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1.1.4.243</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КЛ-0,4кВ ТП-3 2х2500кВА Марьина гора до ж/д №21 ВРУ3</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0.32400000000000001</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1.1.4.243</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КЛ-0,4кВ ТП-3 2х2500кВА Марьина гора до ж/д №21 ВРУ3</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0.54296999999999995</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2021-04-05T05:22:21Z</dcterms:modified>
</cp:coreProperties>
</file>